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ouveau dossier (2)\"/>
    </mc:Choice>
  </mc:AlternateContent>
  <bookViews>
    <workbookView xWindow="-120" yWindow="-120" windowWidth="29040" windowHeight="15720"/>
  </bookViews>
  <sheets>
    <sheet name="Feuil1" sheetId="5" r:id="rId1"/>
    <sheet name="Lot n° 1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'Lot n° 1'!$1:$3</definedName>
    <definedName name="INDICELOT">Paramètres!$C$17</definedName>
    <definedName name="NUMDOSSIER">Paramètres!$C$7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TREDOC">Paramètres!$C$3:$J$3</definedName>
    <definedName name="TITREDOSSIER">Paramètres!$C$5:$J$5</definedName>
    <definedName name="TITRELOT">Paramètres!$C$11:$J$11</definedName>
    <definedName name="_xlnm.Print_Area" localSheetId="1">'Lot n° 1'!$B$2:$M$662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34" i="2" l="1"/>
  <c r="M629" i="2"/>
  <c r="M624" i="2"/>
  <c r="M611" i="2"/>
  <c r="M593" i="2"/>
  <c r="M582" i="2"/>
  <c r="M578" i="2"/>
  <c r="M567" i="2"/>
  <c r="M559" i="2"/>
  <c r="M550" i="2"/>
  <c r="M543" i="2"/>
  <c r="M539" i="2"/>
  <c r="M532" i="2"/>
  <c r="M526" i="2"/>
  <c r="M515" i="2"/>
  <c r="M511" i="2"/>
  <c r="M498" i="2"/>
  <c r="M494" i="2"/>
  <c r="M483" i="2"/>
  <c r="M478" i="2"/>
  <c r="M474" i="2"/>
  <c r="M470" i="2"/>
  <c r="M466" i="2"/>
  <c r="M460" i="2"/>
  <c r="M450" i="2"/>
  <c r="M435" i="2"/>
  <c r="M431" i="2"/>
  <c r="M420" i="2"/>
  <c r="M410" i="2"/>
  <c r="M405" i="2"/>
  <c r="M401" i="2"/>
  <c r="M397" i="2"/>
  <c r="M385" i="2"/>
  <c r="M381" i="2"/>
  <c r="M376" i="2"/>
  <c r="M369" i="2"/>
  <c r="M365" i="2"/>
  <c r="M360" i="2"/>
  <c r="M346" i="2"/>
  <c r="M342" i="2"/>
  <c r="M337" i="2"/>
  <c r="M329" i="2"/>
  <c r="M325" i="2"/>
  <c r="M320" i="2"/>
  <c r="M291" i="2"/>
  <c r="M287" i="2"/>
  <c r="M282" i="2"/>
  <c r="M276" i="2"/>
  <c r="M263" i="2"/>
  <c r="M259" i="2"/>
  <c r="M254" i="2"/>
  <c r="M247" i="2"/>
  <c r="M243" i="2"/>
  <c r="M238" i="2"/>
  <c r="M232" i="2"/>
  <c r="M228" i="2"/>
  <c r="M223" i="2"/>
  <c r="M217" i="2"/>
  <c r="M213" i="2"/>
  <c r="M208" i="2"/>
  <c r="M202" i="2"/>
  <c r="M198" i="2"/>
  <c r="M193" i="2"/>
  <c r="M179" i="2"/>
  <c r="M175" i="2"/>
  <c r="M170" i="2"/>
  <c r="M162" i="2"/>
  <c r="M158" i="2"/>
  <c r="M153" i="2"/>
  <c r="M116" i="2"/>
  <c r="M112" i="2"/>
  <c r="M107" i="2"/>
  <c r="M101" i="2"/>
  <c r="M97" i="2"/>
  <c r="M93" i="2"/>
  <c r="M87" i="2"/>
  <c r="M83" i="2"/>
  <c r="M79" i="2"/>
  <c r="M73" i="2"/>
  <c r="M69" i="2"/>
  <c r="M65" i="2"/>
  <c r="M59" i="2"/>
  <c r="M55" i="2"/>
  <c r="M51" i="2"/>
  <c r="M45" i="2"/>
  <c r="M41" i="2"/>
  <c r="M37" i="2"/>
  <c r="M31" i="2"/>
  <c r="M27" i="2"/>
  <c r="M23" i="2"/>
  <c r="M17" i="2"/>
  <c r="M11" i="2"/>
  <c r="AE97" i="3" l="1"/>
  <c r="AD97" i="3"/>
  <c r="AC97" i="3"/>
  <c r="AB97" i="3"/>
  <c r="AA97" i="3"/>
  <c r="C21" i="3"/>
  <c r="AE8" i="3"/>
  <c r="AD8" i="3"/>
  <c r="AC8" i="3"/>
  <c r="AB8" i="3"/>
  <c r="AA8" i="3"/>
  <c r="H649" i="2"/>
  <c r="H660" i="2"/>
  <c r="H616" i="2" l="1"/>
  <c r="H390" i="2"/>
  <c r="H639" i="2"/>
  <c r="H586" i="2"/>
  <c r="H654" i="2"/>
  <c r="H487" i="2"/>
  <c r="H488" i="2"/>
  <c r="H121" i="2"/>
  <c r="H519" i="2"/>
  <c r="H122" i="2"/>
  <c r="H520" i="2"/>
  <c r="H587" i="2"/>
  <c r="H645" i="2"/>
  <c r="H646" i="2"/>
  <c r="H615" i="2"/>
  <c r="H647" i="2"/>
  <c r="H644" i="2"/>
  <c r="H648" i="2"/>
  <c r="H650" i="2"/>
  <c r="H391" i="2"/>
  <c r="H638" i="2"/>
  <c r="H617" i="2" l="1"/>
  <c r="H392" i="2"/>
  <c r="H521" i="2"/>
  <c r="H640" i="2"/>
  <c r="AC1" i="3"/>
  <c r="AC37" i="3" s="1"/>
  <c r="AD1" i="3"/>
  <c r="AD37" i="3" s="1"/>
  <c r="H123" i="2"/>
  <c r="AB1" i="3"/>
  <c r="AB3" i="3" s="1"/>
  <c r="H588" i="2"/>
  <c r="H489" i="2"/>
  <c r="H659" i="2"/>
  <c r="H661" i="2" s="1"/>
  <c r="H653" i="2"/>
  <c r="H655" i="2" s="1"/>
  <c r="AA1" i="3" s="1"/>
  <c r="AE1" i="3"/>
  <c r="AE3" i="3" s="1"/>
  <c r="AC3" i="3" l="1"/>
  <c r="AB37" i="3"/>
  <c r="AD3" i="3"/>
  <c r="AD4" i="3" s="1"/>
  <c r="AD32" i="3" s="1"/>
  <c r="AE37" i="3"/>
  <c r="AE4" i="3"/>
  <c r="AE5" i="3" s="1"/>
  <c r="AA3" i="3"/>
  <c r="AA37" i="3"/>
  <c r="AB12" i="3"/>
  <c r="AB42" i="3"/>
  <c r="AB27" i="3"/>
  <c r="AC42" i="3"/>
  <c r="AC4" i="3"/>
  <c r="AB4" i="3"/>
  <c r="AB5" i="3" s="1"/>
  <c r="AE42" i="3"/>
  <c r="AE27" i="3"/>
  <c r="AE12" i="3"/>
  <c r="AC27" i="3" l="1"/>
  <c r="AC12" i="3"/>
  <c r="AC13" i="3" s="1"/>
  <c r="AC93" i="3" s="1"/>
  <c r="AC89" i="3" s="1"/>
  <c r="AD27" i="3"/>
  <c r="AE15" i="3"/>
  <c r="AE9" i="3" s="1"/>
  <c r="AE47" i="3" s="1"/>
  <c r="AE32" i="3"/>
  <c r="AD12" i="3"/>
  <c r="AD13" i="3" s="1"/>
  <c r="AD42" i="3"/>
  <c r="AD5" i="3"/>
  <c r="AD6" i="3" s="1"/>
  <c r="AD38" i="3" s="1"/>
  <c r="AD15" i="3"/>
  <c r="AD16" i="3" s="1"/>
  <c r="AE18" i="3"/>
  <c r="AE10" i="3" s="1"/>
  <c r="AE51" i="3" s="1"/>
  <c r="AE34" i="3" s="1"/>
  <c r="AE6" i="3"/>
  <c r="AE11" i="3" s="1"/>
  <c r="AA12" i="3"/>
  <c r="AA7" i="3" s="1"/>
  <c r="AA27" i="3"/>
  <c r="AA4" i="3"/>
  <c r="AB6" i="3"/>
  <c r="AB38" i="3" s="1"/>
  <c r="AE23" i="3"/>
  <c r="AE24" i="3"/>
  <c r="AB24" i="3"/>
  <c r="AB23" i="3"/>
  <c r="AE7" i="3"/>
  <c r="AB18" i="3"/>
  <c r="AB10" i="3" s="1"/>
  <c r="AC32" i="3"/>
  <c r="AC15" i="3"/>
  <c r="AC5" i="3"/>
  <c r="AC6" i="3" s="1"/>
  <c r="AB13" i="3"/>
  <c r="AB14" i="3" s="1"/>
  <c r="AE13" i="3"/>
  <c r="AE14" i="3" s="1"/>
  <c r="AB32" i="3"/>
  <c r="AB15" i="3"/>
  <c r="AB16" i="3" s="1"/>
  <c r="AE46" i="3"/>
  <c r="AE29" i="3"/>
  <c r="AE28" i="3"/>
  <c r="AB7" i="3"/>
  <c r="AC24" i="3" l="1"/>
  <c r="AC14" i="3"/>
  <c r="AC73" i="3" s="1"/>
  <c r="AC23" i="3"/>
  <c r="AC7" i="3"/>
  <c r="AC43" i="3" s="1"/>
  <c r="AD18" i="3"/>
  <c r="AD10" i="3" s="1"/>
  <c r="AD51" i="3" s="1"/>
  <c r="AD34" i="3" s="1"/>
  <c r="AD14" i="3"/>
  <c r="AD73" i="3" s="1"/>
  <c r="AE16" i="3"/>
  <c r="AE17" i="3" s="1"/>
  <c r="AE75" i="3" s="1"/>
  <c r="AE67" i="3" s="1"/>
  <c r="AE59" i="3" s="1"/>
  <c r="AE49" i="3" s="1"/>
  <c r="AE31" i="3" s="1"/>
  <c r="AD24" i="3"/>
  <c r="AE21" i="3"/>
  <c r="AE71" i="3" s="1"/>
  <c r="AE63" i="3" s="1"/>
  <c r="AE55" i="3" s="1"/>
  <c r="AE40" i="3" s="1"/>
  <c r="AB11" i="3"/>
  <c r="AD23" i="3"/>
  <c r="AE38" i="3"/>
  <c r="AB41" i="3"/>
  <c r="AD21" i="3"/>
  <c r="AD22" i="3" s="1"/>
  <c r="AD41" i="3"/>
  <c r="AD11" i="3"/>
  <c r="AD7" i="3"/>
  <c r="AD29" i="3"/>
  <c r="AD46" i="3"/>
  <c r="AD28" i="3"/>
  <c r="AD9" i="3"/>
  <c r="AD94" i="3" s="1"/>
  <c r="AE19" i="3"/>
  <c r="AE20" i="3" s="1"/>
  <c r="AE33" i="3"/>
  <c r="AE50" i="3"/>
  <c r="AB19" i="3"/>
  <c r="AB20" i="3" s="1"/>
  <c r="AA43" i="3"/>
  <c r="AC25" i="3"/>
  <c r="AC85" i="3"/>
  <c r="AC80" i="3" s="1"/>
  <c r="AC72" i="3" s="1"/>
  <c r="AC64" i="3" s="1"/>
  <c r="AC56" i="3" s="1"/>
  <c r="AC44" i="3" s="1"/>
  <c r="AB21" i="3"/>
  <c r="AB22" i="3" s="1"/>
  <c r="AA15" i="3"/>
  <c r="AA16" i="3" s="1"/>
  <c r="AA32" i="3"/>
  <c r="AA5" i="3"/>
  <c r="AA13" i="3"/>
  <c r="AE41" i="3"/>
  <c r="AC65" i="3"/>
  <c r="AC57" i="3" s="1"/>
  <c r="AC45" i="3" s="1"/>
  <c r="AC26" i="3" s="1"/>
  <c r="AA42" i="3"/>
  <c r="AA24" i="3"/>
  <c r="AA23" i="3"/>
  <c r="AE43" i="3"/>
  <c r="AE93" i="3"/>
  <c r="AE89" i="3" s="1"/>
  <c r="AE73" i="3"/>
  <c r="AE65" i="3"/>
  <c r="AE57" i="3" s="1"/>
  <c r="AE45" i="3" s="1"/>
  <c r="AE26" i="3" s="1"/>
  <c r="AC46" i="3"/>
  <c r="AC29" i="3"/>
  <c r="AC28" i="3"/>
  <c r="AB28" i="3"/>
  <c r="AB46" i="3"/>
  <c r="AC9" i="3"/>
  <c r="AD50" i="3"/>
  <c r="AB17" i="3"/>
  <c r="AB65" i="3"/>
  <c r="AB57" i="3" s="1"/>
  <c r="AB45" i="3" s="1"/>
  <c r="AB26" i="3" s="1"/>
  <c r="AB93" i="3"/>
  <c r="AB89" i="3" s="1"/>
  <c r="AB73" i="3"/>
  <c r="AC18" i="3"/>
  <c r="AC19" i="3" s="1"/>
  <c r="AB43" i="3"/>
  <c r="AB9" i="3"/>
  <c r="AB94" i="3" s="1"/>
  <c r="AB90" i="3" s="1"/>
  <c r="AC16" i="3"/>
  <c r="AC17" i="3" s="1"/>
  <c r="AD90" i="3"/>
  <c r="AD17" i="3"/>
  <c r="AD82" i="3" s="1"/>
  <c r="AB50" i="3"/>
  <c r="AB33" i="3" s="1"/>
  <c r="AE88" i="3"/>
  <c r="AE84" i="3" s="1"/>
  <c r="AC38" i="3"/>
  <c r="AC21" i="3"/>
  <c r="AC11" i="3"/>
  <c r="AC41" i="3"/>
  <c r="AB51" i="3"/>
  <c r="AB34" i="3" s="1"/>
  <c r="AE96" i="3" l="1"/>
  <c r="AE92" i="3" s="1"/>
  <c r="AE22" i="3"/>
  <c r="AE79" i="3"/>
  <c r="AD96" i="3"/>
  <c r="AD92" i="3" s="1"/>
  <c r="AE91" i="3"/>
  <c r="AE87" i="3" s="1"/>
  <c r="AE83" i="3" s="1"/>
  <c r="AE76" i="3" s="1"/>
  <c r="AE68" i="3" s="1"/>
  <c r="AE60" i="3" s="1"/>
  <c r="AE52" i="3" s="1"/>
  <c r="AE95" i="3"/>
  <c r="AE94" i="3"/>
  <c r="AE90" i="3" s="1"/>
  <c r="AD19" i="3"/>
  <c r="AD69" i="3" s="1"/>
  <c r="AD61" i="3" s="1"/>
  <c r="AD53" i="3" s="1"/>
  <c r="AD36" i="3" s="1"/>
  <c r="AD33" i="3"/>
  <c r="AD65" i="3"/>
  <c r="AD57" i="3" s="1"/>
  <c r="AD45" i="3" s="1"/>
  <c r="AD26" i="3" s="1"/>
  <c r="AD79" i="3"/>
  <c r="AD71" i="3" s="1"/>
  <c r="AD63" i="3" s="1"/>
  <c r="AD55" i="3" s="1"/>
  <c r="AD40" i="3" s="1"/>
  <c r="AD47" i="3"/>
  <c r="AD43" i="3"/>
  <c r="AD93" i="3"/>
  <c r="AD89" i="3" s="1"/>
  <c r="AD86" i="3"/>
  <c r="AD81" i="3" s="1"/>
  <c r="AD74" i="3" s="1"/>
  <c r="AD66" i="3" s="1"/>
  <c r="AD58" i="3" s="1"/>
  <c r="AD48" i="3" s="1"/>
  <c r="AB71" i="3"/>
  <c r="AB63" i="3" s="1"/>
  <c r="AB55" i="3" s="1"/>
  <c r="AB40" i="3" s="1"/>
  <c r="AE25" i="3"/>
  <c r="AE85" i="3"/>
  <c r="AE80" i="3" s="1"/>
  <c r="AE72" i="3" s="1"/>
  <c r="AE64" i="3" s="1"/>
  <c r="AE56" i="3" s="1"/>
  <c r="AE44" i="3" s="1"/>
  <c r="AB91" i="3"/>
  <c r="AB87" i="3" s="1"/>
  <c r="AB83" i="3" s="1"/>
  <c r="AB35" i="3" s="1"/>
  <c r="AB77" i="3"/>
  <c r="AB96" i="3"/>
  <c r="AB92" i="3" s="1"/>
  <c r="AB88" i="3" s="1"/>
  <c r="AB84" i="3" s="1"/>
  <c r="AB78" i="3" s="1"/>
  <c r="AB70" i="3" s="1"/>
  <c r="AB62" i="3" s="1"/>
  <c r="AB54" i="3" s="1"/>
  <c r="AB39" i="3" s="1"/>
  <c r="AB95" i="3"/>
  <c r="AB79" i="3"/>
  <c r="AB69" i="3"/>
  <c r="AB61" i="3" s="1"/>
  <c r="AB53" i="3" s="1"/>
  <c r="AB36" i="3" s="1"/>
  <c r="AA17" i="3"/>
  <c r="AA82" i="3" s="1"/>
  <c r="AA75" i="3" s="1"/>
  <c r="AA6" i="3"/>
  <c r="AA18" i="3"/>
  <c r="AC20" i="3"/>
  <c r="AA46" i="3"/>
  <c r="AA28" i="3" s="1"/>
  <c r="AA9" i="3"/>
  <c r="AA94" i="3" s="1"/>
  <c r="AA90" i="3" s="1"/>
  <c r="AA86" i="3" s="1"/>
  <c r="AA81" i="3" s="1"/>
  <c r="AA74" i="3" s="1"/>
  <c r="AA66" i="3" s="1"/>
  <c r="AA14" i="3"/>
  <c r="AA65" i="3" s="1"/>
  <c r="AA57" i="3" s="1"/>
  <c r="AA45" i="3" s="1"/>
  <c r="AA26" i="3" s="1"/>
  <c r="AA93" i="3"/>
  <c r="AA89" i="3" s="1"/>
  <c r="AA85" i="3" s="1"/>
  <c r="AA80" i="3" s="1"/>
  <c r="AA72" i="3" s="1"/>
  <c r="AA64" i="3" s="1"/>
  <c r="AA56" i="3" s="1"/>
  <c r="AA44" i="3" s="1"/>
  <c r="AE78" i="3"/>
  <c r="AE70" i="3" s="1"/>
  <c r="AE62" i="3" s="1"/>
  <c r="AE54" i="3" s="1"/>
  <c r="AE39" i="3"/>
  <c r="AE86" i="3"/>
  <c r="AE81" i="3" s="1"/>
  <c r="AE74" i="3" s="1"/>
  <c r="AE66" i="3" s="1"/>
  <c r="AE58" i="3" s="1"/>
  <c r="AE48" i="3" s="1"/>
  <c r="AE30" i="3"/>
  <c r="AD39" i="3"/>
  <c r="AD88" i="3"/>
  <c r="AD84" i="3" s="1"/>
  <c r="AD78" i="3" s="1"/>
  <c r="AD70" i="3" s="1"/>
  <c r="AD62" i="3" s="1"/>
  <c r="AD54" i="3" s="1"/>
  <c r="AB25" i="3"/>
  <c r="AB85" i="3"/>
  <c r="AB80" i="3" s="1"/>
  <c r="AB72" i="3" s="1"/>
  <c r="AB64" i="3" s="1"/>
  <c r="AB56" i="3" s="1"/>
  <c r="AB44" i="3" s="1"/>
  <c r="AD75" i="3"/>
  <c r="AD67" i="3" s="1"/>
  <c r="AD59" i="3" s="1"/>
  <c r="AD49" i="3" s="1"/>
  <c r="AD31" i="3" s="1"/>
  <c r="AD30" i="3"/>
  <c r="AD95" i="3"/>
  <c r="AD91" i="3" s="1"/>
  <c r="AD87" i="3" s="1"/>
  <c r="AD83" i="3" s="1"/>
  <c r="AD76" i="3" s="1"/>
  <c r="AD68" i="3" s="1"/>
  <c r="AD60" i="3" s="1"/>
  <c r="AD52" i="3" s="1"/>
  <c r="AD20" i="3"/>
  <c r="AD77" i="3" s="1"/>
  <c r="AC47" i="3"/>
  <c r="AC96" i="3"/>
  <c r="AC92" i="3" s="1"/>
  <c r="AC88" i="3" s="1"/>
  <c r="AC84" i="3" s="1"/>
  <c r="AC78" i="3" s="1"/>
  <c r="AC70" i="3" s="1"/>
  <c r="AC62" i="3" s="1"/>
  <c r="AC54" i="3" s="1"/>
  <c r="AE82" i="3"/>
  <c r="AE77" i="3"/>
  <c r="AE69" i="3" s="1"/>
  <c r="AE61" i="3" s="1"/>
  <c r="AE53" i="3" s="1"/>
  <c r="AE36" i="3" s="1"/>
  <c r="AE35" i="3"/>
  <c r="AB82" i="3"/>
  <c r="AB75" i="3" s="1"/>
  <c r="AB67" i="3" s="1"/>
  <c r="AB59" i="3" s="1"/>
  <c r="AB49" i="3" s="1"/>
  <c r="AB31" i="3" s="1"/>
  <c r="AC94" i="3"/>
  <c r="AC90" i="3" s="1"/>
  <c r="AC30" i="3" s="1"/>
  <c r="AC82" i="3"/>
  <c r="AC75" i="3" s="1"/>
  <c r="AC67" i="3" s="1"/>
  <c r="AC59" i="3" s="1"/>
  <c r="AC49" i="3" s="1"/>
  <c r="AC31" i="3" s="1"/>
  <c r="AC10" i="3"/>
  <c r="AC95" i="3" s="1"/>
  <c r="AC91" i="3" s="1"/>
  <c r="AC69" i="3"/>
  <c r="AC77" i="3"/>
  <c r="AC22" i="3"/>
  <c r="AC79" i="3" s="1"/>
  <c r="AB86" i="3"/>
  <c r="AB81" i="3" s="1"/>
  <c r="AB74" i="3" s="1"/>
  <c r="AB66" i="3" s="1"/>
  <c r="AB58" i="3" s="1"/>
  <c r="AB48" i="3" s="1"/>
  <c r="AB30" i="3" s="1"/>
  <c r="AB47" i="3"/>
  <c r="AB29" i="3" s="1"/>
  <c r="AC50" i="3"/>
  <c r="AC33" i="3" s="1"/>
  <c r="AB76" i="3" l="1"/>
  <c r="AB68" i="3" s="1"/>
  <c r="AB60" i="3" s="1"/>
  <c r="AB52" i="3" s="1"/>
  <c r="AA73" i="3"/>
  <c r="AA67" i="3"/>
  <c r="AA59" i="3" s="1"/>
  <c r="AA49" i="3" s="1"/>
  <c r="AA31" i="3" s="1"/>
  <c r="AD25" i="3"/>
  <c r="AD85" i="3"/>
  <c r="AD80" i="3" s="1"/>
  <c r="AD72" i="3" s="1"/>
  <c r="AD64" i="3" s="1"/>
  <c r="AD56" i="3" s="1"/>
  <c r="AD44" i="3" s="1"/>
  <c r="AD35" i="3"/>
  <c r="AC39" i="3"/>
  <c r="AA58" i="3"/>
  <c r="AA48" i="3" s="1"/>
  <c r="AA30" i="3" s="1"/>
  <c r="AA47" i="3"/>
  <c r="AA29" i="3" s="1"/>
  <c r="AA19" i="3"/>
  <c r="AA10" i="3"/>
  <c r="AA51" i="3" s="1"/>
  <c r="AA34" i="3" s="1"/>
  <c r="AA50" i="3"/>
  <c r="AA33" i="3" s="1"/>
  <c r="AA41" i="3"/>
  <c r="AA38" i="3"/>
  <c r="AA21" i="3"/>
  <c r="AA11" i="3"/>
  <c r="AE98" i="3"/>
  <c r="AE2" i="3" s="1"/>
  <c r="AA25" i="3"/>
  <c r="AC71" i="3"/>
  <c r="AC63" i="3" s="1"/>
  <c r="AC55" i="3" s="1"/>
  <c r="AC40" i="3" s="1"/>
  <c r="AB98" i="3"/>
  <c r="AB2" i="3" s="1"/>
  <c r="AC86" i="3"/>
  <c r="AC81" i="3" s="1"/>
  <c r="AC74" i="3" s="1"/>
  <c r="AC66" i="3" s="1"/>
  <c r="AC58" i="3" s="1"/>
  <c r="AC48" i="3" s="1"/>
  <c r="AC83" i="3"/>
  <c r="AC35" i="3" s="1"/>
  <c r="AC61" i="3"/>
  <c r="AC53" i="3" s="1"/>
  <c r="AC36" i="3" s="1"/>
  <c r="AC87" i="3"/>
  <c r="AC51" i="3"/>
  <c r="AC34" i="3" s="1"/>
  <c r="AD98" i="3" l="1"/>
  <c r="AD2" i="3" s="1"/>
  <c r="AC98" i="3"/>
  <c r="AC2" i="3" s="1"/>
  <c r="AC76" i="3"/>
  <c r="AC68" i="3" s="1"/>
  <c r="AC60" i="3" s="1"/>
  <c r="AC52" i="3" s="1"/>
  <c r="AA22" i="3"/>
  <c r="AA96" i="3"/>
  <c r="AA92" i="3" s="1"/>
  <c r="AA88" i="3" s="1"/>
  <c r="AA84" i="3" s="1"/>
  <c r="AA78" i="3" s="1"/>
  <c r="AA70" i="3" s="1"/>
  <c r="AA62" i="3" s="1"/>
  <c r="AA54" i="3" s="1"/>
  <c r="AA20" i="3"/>
  <c r="AA77" i="3" s="1"/>
  <c r="AA95" i="3"/>
  <c r="AA91" i="3" s="1"/>
  <c r="AA87" i="3" s="1"/>
  <c r="AA83" i="3" s="1"/>
  <c r="AA76" i="3" s="1"/>
  <c r="AA68" i="3" s="1"/>
  <c r="AA79" i="3" l="1"/>
  <c r="AA71" i="3" s="1"/>
  <c r="AA63" i="3" s="1"/>
  <c r="AA55" i="3" s="1"/>
  <c r="AA40" i="3" s="1"/>
  <c r="AA39" i="3"/>
  <c r="AA69" i="3"/>
  <c r="AA61" i="3" s="1"/>
  <c r="AA53" i="3" s="1"/>
  <c r="AA36" i="3" s="1"/>
  <c r="AA60" i="3"/>
  <c r="AA52" i="3" s="1"/>
  <c r="AA35" i="3" s="1"/>
  <c r="AA98" i="3" l="1"/>
  <c r="AA2" i="3" s="1"/>
</calcChain>
</file>

<file path=xl/sharedStrings.xml><?xml version="1.0" encoding="utf-8"?>
<sst xmlns="http://schemas.openxmlformats.org/spreadsheetml/2006/main" count="1044" uniqueCount="358">
  <si>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</si>
  <si>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</si>
  <si>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</si>
  <si>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</si>
  <si>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</si>
  <si>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</si>
  <si>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</si>
  <si>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</si>
  <si>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</si>
  <si>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</si>
  <si>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</si>
  <si>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</si>
  <si>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</si>
  <si>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</si>
  <si>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</si>
  <si>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</si>
  <si>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</si>
  <si>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</si>
  <si>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</si>
  <si>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</si>
  <si>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</si>
  <si>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</si>
  <si>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P.U.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</si>
  <si>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</si>
  <si>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</si>
  <si>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</si>
  <si>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</si>
  <si>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</si>
  <si>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</si>
  <si>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</si>
  <si>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DESAMIANTAGE - MACONNERIE - DEMOLITION - VOIRIE</t>
  </si>
  <si>
    <t>1.1</t>
  </si>
  <si>
    <t>Installations générales de chantier</t>
  </si>
  <si>
    <t>3.T</t>
  </si>
  <si>
    <t>1.1.1</t>
  </si>
  <si>
    <t>Mise en place d'un panneau de chantier</t>
  </si>
  <si>
    <t>1.1.1.1</t>
  </si>
  <si>
    <t>9.M.A</t>
  </si>
  <si>
    <t>9.M.Z</t>
  </si>
  <si>
    <t>9.&amp;</t>
  </si>
  <si>
    <t>5.&amp;</t>
  </si>
  <si>
    <t>1.1.2</t>
  </si>
  <si>
    <t>Constat d'huissier</t>
  </si>
  <si>
    <t>1.1.2.1</t>
  </si>
  <si>
    <t>1.1.3</t>
  </si>
  <si>
    <t>Installation d'un bungalow réunion réfectoire compris tous raccordements</t>
  </si>
  <si>
    <t>1.1.3.1</t>
  </si>
  <si>
    <t>Installation</t>
  </si>
  <si>
    <t>1.1.3.2</t>
  </si>
  <si>
    <t>Location mensuelle</t>
  </si>
  <si>
    <t>1.1.3.3</t>
  </si>
  <si>
    <t>Dépose</t>
  </si>
  <si>
    <t>1.1.4</t>
  </si>
  <si>
    <t>Installation bungalow vestiaires compris tous raccordements</t>
  </si>
  <si>
    <t>1.1.4.1</t>
  </si>
  <si>
    <t>1.1.4.2</t>
  </si>
  <si>
    <t>1.1.4.3</t>
  </si>
  <si>
    <t>1.1.5</t>
  </si>
  <si>
    <t>Installation bungalow sanitaire compris tous raccordements</t>
  </si>
  <si>
    <t>1.1.5.1</t>
  </si>
  <si>
    <t>1.1.5.2</t>
  </si>
  <si>
    <t>1.1.5.3</t>
  </si>
  <si>
    <t>1.1.6</t>
  </si>
  <si>
    <t>Alimentation du chantier en électricité</t>
  </si>
  <si>
    <t>1.1.6.1</t>
  </si>
  <si>
    <t>1.1.6.2</t>
  </si>
  <si>
    <t>1.1.6.3</t>
  </si>
  <si>
    <t>1.1.7</t>
  </si>
  <si>
    <t>Alimentation du chantier en eau</t>
  </si>
  <si>
    <t>1.1.7.1</t>
  </si>
  <si>
    <t>1.1.7.2</t>
  </si>
  <si>
    <t>1.1.7.3</t>
  </si>
  <si>
    <t>1.1.8</t>
  </si>
  <si>
    <t>Création d'une zone de stockage</t>
  </si>
  <si>
    <t>1.1.8.1</t>
  </si>
  <si>
    <t>1.1.8.2</t>
  </si>
  <si>
    <t>1.1.8.3</t>
  </si>
  <si>
    <t>1.1.9</t>
  </si>
  <si>
    <t>Clôture base vie et zone de stockage</t>
  </si>
  <si>
    <t>1.1.9.1</t>
  </si>
  <si>
    <t>ML</t>
  </si>
  <si>
    <t>1.1.9.2</t>
  </si>
  <si>
    <t>9.M.B</t>
  </si>
  <si>
    <t>1.1.9.3</t>
  </si>
  <si>
    <t>3.&amp;</t>
  </si>
  <si>
    <t>Total H.T. :</t>
  </si>
  <si>
    <t>Total T.V.A. (20%) :</t>
  </si>
  <si>
    <t>Total T.T.C. :</t>
  </si>
  <si>
    <t>1.2</t>
  </si>
  <si>
    <t>Installations spécifiques de chantier</t>
  </si>
  <si>
    <t>1.2.1</t>
  </si>
  <si>
    <t>Echafaudages verticaux de pied en matériel tubulaire</t>
  </si>
  <si>
    <t>1.2.1.1</t>
  </si>
  <si>
    <t>9.T</t>
  </si>
  <si>
    <r>
      <rPr>
        <u/>
        <sz val="8"/>
        <color rgb="FF000000"/>
        <rFont val="Arial"/>
        <family val="2"/>
      </rPr>
      <t>Façade Nord-Ouest</t>
    </r>
    <r>
      <rPr>
        <sz val="8"/>
        <color rgb="FF000000"/>
        <rFont val="Arial"/>
        <family val="2"/>
      </rPr>
      <t xml:space="preserve"> </t>
    </r>
  </si>
  <si>
    <r>
      <rPr>
        <u/>
        <sz val="8"/>
        <color rgb="FF000000"/>
        <rFont val="Arial"/>
        <family val="2"/>
      </rPr>
      <t>Façade Sud-Est</t>
    </r>
    <r>
      <rPr>
        <sz val="8"/>
        <color rgb="FF000000"/>
        <rFont val="Arial"/>
        <family val="2"/>
      </rPr>
      <t xml:space="preserve"> </t>
    </r>
  </si>
  <si>
    <t>9.M.I</t>
  </si>
  <si>
    <t>9.M.D</t>
  </si>
  <si>
    <t>9.M.C</t>
  </si>
  <si>
    <r>
      <rPr>
        <u/>
        <sz val="8"/>
        <color rgb="FF000000"/>
        <rFont val="Arial"/>
        <family val="2"/>
      </rPr>
      <t>Façade Sud-Ouest</t>
    </r>
    <r>
      <rPr>
        <sz val="8"/>
        <color rgb="FF000000"/>
        <rFont val="Arial"/>
        <family val="2"/>
      </rPr>
      <t xml:space="preserve"> </t>
    </r>
  </si>
  <si>
    <t>9.M.E</t>
  </si>
  <si>
    <t>9.M.F</t>
  </si>
  <si>
    <r>
      <rPr>
        <u/>
        <sz val="8"/>
        <color rgb="FF000000"/>
        <rFont val="Arial"/>
        <family val="2"/>
      </rPr>
      <t>Façade Nord-Est</t>
    </r>
    <r>
      <rPr>
        <sz val="8"/>
        <color rgb="FF000000"/>
        <rFont val="Arial"/>
        <family val="2"/>
      </rPr>
      <t xml:space="preserve"> </t>
    </r>
  </si>
  <si>
    <t>9.M.K</t>
  </si>
  <si>
    <t>9.M.J</t>
  </si>
  <si>
    <t>9.M.H</t>
  </si>
  <si>
    <t>9.M.G</t>
  </si>
  <si>
    <t>9.M.L</t>
  </si>
  <si>
    <t>9.M.M</t>
  </si>
  <si>
    <t>1.2.1.2</t>
  </si>
  <si>
    <t>1.2.1.3</t>
  </si>
  <si>
    <t>1.2.2</t>
  </si>
  <si>
    <t>Echafaudages verticaux au-dessus des couvertures compris poutre treillis pour support échafaudages</t>
  </si>
  <si>
    <t>1.2.2.1</t>
  </si>
  <si>
    <t>1.2.2.2</t>
  </si>
  <si>
    <t>1.2.2.3</t>
  </si>
  <si>
    <t>1.2.3</t>
  </si>
  <si>
    <t>Dépose repose échafaudages verticaux de pied en matériel tubulaire</t>
  </si>
  <si>
    <t>1.2.3.1</t>
  </si>
  <si>
    <t>1.2.3.2</t>
  </si>
  <si>
    <t>1.2.3.3</t>
  </si>
  <si>
    <t>1.2.4</t>
  </si>
  <si>
    <t>Sapine de levage en matériel tubulaire compris treuil électrique</t>
  </si>
  <si>
    <t>1.2.4.1</t>
  </si>
  <si>
    <t>1.2.4.2</t>
  </si>
  <si>
    <t>1.2.4.3</t>
  </si>
  <si>
    <t>1.2.5</t>
  </si>
  <si>
    <t>Escalier d'échafaudages en matériel tubulaire</t>
  </si>
  <si>
    <t>1.2.5.1</t>
  </si>
  <si>
    <t>1.2.5.2</t>
  </si>
  <si>
    <t>1.2.5.3</t>
  </si>
  <si>
    <t>1.2.6</t>
  </si>
  <si>
    <t>Parapluie par bâches plastiques blanches translucides sur structure charpente existante conservée</t>
  </si>
  <si>
    <t>1.2.6.1</t>
  </si>
  <si>
    <t>1.2.6.2</t>
  </si>
  <si>
    <t>1.2.6.3</t>
  </si>
  <si>
    <t>1.2.7</t>
  </si>
  <si>
    <t>Bâchage vertical en retombées périphériques du parapluie</t>
  </si>
  <si>
    <t>1.2.7.1</t>
  </si>
  <si>
    <t>1.2.7.2</t>
  </si>
  <si>
    <t>1.2.7.3</t>
  </si>
  <si>
    <t>1.2.8</t>
  </si>
  <si>
    <t>Filet de protection en enveloppes des échafaudages</t>
  </si>
  <si>
    <t>5.T</t>
  </si>
  <si>
    <t>1.2.8.1</t>
  </si>
  <si>
    <t>Filet de protection</t>
  </si>
  <si>
    <t>1.2.9</t>
  </si>
  <si>
    <t>Plancher haut d'ensemble</t>
  </si>
  <si>
    <t>1.2.9.1</t>
  </si>
  <si>
    <t>1.2.9.2</t>
  </si>
  <si>
    <t>Location</t>
  </si>
  <si>
    <t>1.2.9.3</t>
  </si>
  <si>
    <t>1.2.10</t>
  </si>
  <si>
    <t>Protection des sols sous les échafaudages</t>
  </si>
  <si>
    <t>1.2.10.1</t>
  </si>
  <si>
    <t>1.2.10.2</t>
  </si>
  <si>
    <t>1.2.10.3</t>
  </si>
  <si>
    <t>1.2.11</t>
  </si>
  <si>
    <t>Protection des couvertures sous les échafaudages</t>
  </si>
  <si>
    <t>1.2.11.1</t>
  </si>
  <si>
    <r>
      <rPr>
        <u/>
        <sz val="8"/>
        <color rgb="FF000000"/>
        <rFont val="Arial"/>
        <family val="2"/>
      </rPr>
      <t>Façade Nord-est</t>
    </r>
    <r>
      <rPr>
        <sz val="8"/>
        <color rgb="FF000000"/>
        <rFont val="Arial"/>
        <family val="2"/>
      </rPr>
      <t xml:space="preserve"> </t>
    </r>
  </si>
  <si>
    <t>1.2.11.2</t>
  </si>
  <si>
    <t>1.2.11.3</t>
  </si>
  <si>
    <t>1.2.12</t>
  </si>
  <si>
    <t>Protection des menuiseries et du portail</t>
  </si>
  <si>
    <t>1.2.12.1</t>
  </si>
  <si>
    <r>
      <rPr>
        <u/>
        <sz val="8"/>
        <color rgb="FF000000"/>
        <rFont val="Arial"/>
        <family val="2"/>
      </rPr>
      <t>Hangar principal</t>
    </r>
    <r>
      <rPr>
        <sz val="8"/>
        <color rgb="FF000000"/>
        <rFont val="Arial"/>
        <family val="2"/>
      </rPr>
      <t xml:space="preserve"> </t>
    </r>
  </si>
  <si>
    <r>
      <rPr>
        <u/>
        <sz val="8"/>
        <color rgb="FF000000"/>
        <rFont val="Arial"/>
        <family val="2"/>
      </rPr>
      <t>Modulaire</t>
    </r>
    <r>
      <rPr>
        <sz val="8"/>
        <color rgb="FF000000"/>
        <rFont val="Arial"/>
        <family val="2"/>
      </rPr>
      <t xml:space="preserve"> </t>
    </r>
  </si>
  <si>
    <t>1.2.12.2</t>
  </si>
  <si>
    <t>1.2.12.3</t>
  </si>
  <si>
    <t>1.2.13</t>
  </si>
  <si>
    <t>Clôture de chantier</t>
  </si>
  <si>
    <t>1.2.13.1</t>
  </si>
  <si>
    <t>1.2.13.2</t>
  </si>
  <si>
    <t>1.2.13.3</t>
  </si>
  <si>
    <t>1.3</t>
  </si>
  <si>
    <t>Travaux de démolition du hangar secondaire</t>
  </si>
  <si>
    <t>1.3.1</t>
  </si>
  <si>
    <t>Dépose couverture en plaque de fibrociment amianté</t>
  </si>
  <si>
    <t>1.3.2</t>
  </si>
  <si>
    <t>Sujettion pour confinement, transport en décharge spécialisée, en conformité avec la législation en vigueur concernant l'amiante</t>
  </si>
  <si>
    <t>1.3.3</t>
  </si>
  <si>
    <t>Dépose couverture en bac acier</t>
  </si>
  <si>
    <t>1.3.4</t>
  </si>
  <si>
    <t>Dépose charpente métallique compris moyens d'intervention</t>
  </si>
  <si>
    <t>1.3.5</t>
  </si>
  <si>
    <t>Dépose bardage façade + ossature métallique compris moyen d'intervention</t>
  </si>
  <si>
    <t>1.3.6</t>
  </si>
  <si>
    <t>Dépose menuiseries en démolition</t>
  </si>
  <si>
    <r>
      <rPr>
        <u/>
        <sz val="8"/>
        <color rgb="FF000000"/>
        <rFont val="Arial"/>
        <family val="2"/>
      </rPr>
      <t>Hangar secondair</t>
    </r>
    <r>
      <rPr>
        <sz val="8"/>
        <color rgb="FF000000"/>
        <rFont val="Arial"/>
        <family val="2"/>
      </rPr>
      <t xml:space="preserve">e : </t>
    </r>
  </si>
  <si>
    <r>
      <rPr>
        <u/>
        <sz val="8"/>
        <color rgb="FF000000"/>
        <rFont val="Arial"/>
        <family val="2"/>
      </rPr>
      <t>Edicule hangar secondaire</t>
    </r>
    <r>
      <rPr>
        <sz val="8"/>
        <color rgb="FF000000"/>
        <rFont val="Arial"/>
        <family val="2"/>
      </rPr>
      <t xml:space="preserve"> : </t>
    </r>
  </si>
  <si>
    <t>1.3.7</t>
  </si>
  <si>
    <t xml:space="preserve">Dépose des luminaires et filerie compris en liaison avec le lot électricité compris enlèvement et évacuation </t>
  </si>
  <si>
    <t>1.3.8</t>
  </si>
  <si>
    <t>Dépose faux-plafonds</t>
  </si>
  <si>
    <r>
      <rPr>
        <u/>
        <sz val="8"/>
        <color rgb="FF000000"/>
        <rFont val="Arial"/>
        <family val="2"/>
      </rPr>
      <t>Hangar secondaire</t>
    </r>
    <r>
      <rPr>
        <sz val="8"/>
        <color rgb="FF000000"/>
        <rFont val="Arial"/>
        <family val="2"/>
      </rPr>
      <t xml:space="preserve"> </t>
    </r>
  </si>
  <si>
    <r>
      <rPr>
        <u/>
        <sz val="8"/>
        <color rgb="FF000000"/>
        <rFont val="Arial"/>
        <family val="2"/>
      </rPr>
      <t>Edicule hangar secondaire</t>
    </r>
    <r>
      <rPr>
        <sz val="8"/>
        <color rgb="FF000000"/>
        <rFont val="Arial"/>
        <family val="2"/>
      </rPr>
      <t xml:space="preserve"> </t>
    </r>
  </si>
  <si>
    <t>1.3.9</t>
  </si>
  <si>
    <t>Dépose cloisonnement intérieur</t>
  </si>
  <si>
    <t>1.3.10</t>
  </si>
  <si>
    <t>1.3.11</t>
  </si>
  <si>
    <t>1.3.12</t>
  </si>
  <si>
    <t>Démolition sol d'assise compris dressement et nivellement</t>
  </si>
  <si>
    <t>1.3.13</t>
  </si>
  <si>
    <t>Pose d'un coffret d'habillage étanche au niveau de l'arrivée électrique existante conservée en place, suivant plans de l'Architecte</t>
  </si>
  <si>
    <t>1.3.14</t>
  </si>
  <si>
    <t>Réalisation d'un enrobé compris bordures périmétriques en béton similaires à celles présente sur place</t>
  </si>
  <si>
    <t>Réalisation d'un marquage au sol sur enrobé</t>
  </si>
  <si>
    <t>Réalisation d'une zone enherbé dans la prolongation de la zone de gazon existante compris apport de terre végétale et engazonnement</t>
  </si>
  <si>
    <t>1.4</t>
  </si>
  <si>
    <t>Travaux de rénovation du hangar principal</t>
  </si>
  <si>
    <t>1.4.1</t>
  </si>
  <si>
    <t>1.4.2</t>
  </si>
  <si>
    <t>1.4.3</t>
  </si>
  <si>
    <t>Dépose bardage façade et ossature métallique avec soin vis à vis de la structure métallique du bâtiment prévue conservée, compris moyens d'intervention.</t>
  </si>
  <si>
    <t>1.4.4</t>
  </si>
  <si>
    <t>Dépose des luminaires et filerie en liaison avec le lot électricité compris enlèvement et évacuation</t>
  </si>
  <si>
    <t>FT</t>
  </si>
  <si>
    <t>1.5</t>
  </si>
  <si>
    <t>Création d'une extension</t>
  </si>
  <si>
    <t>1.5.1</t>
  </si>
  <si>
    <t>Démolition sol bitumineux compris dressement et nivellement</t>
  </si>
  <si>
    <t>1.5.2</t>
  </si>
  <si>
    <t>Réalisation massifs en béton armé pour longrines compris terrassement, coffrage et ferraillage</t>
  </si>
  <si>
    <t>M3</t>
  </si>
  <si>
    <t>1.5.3</t>
  </si>
  <si>
    <t>Longrines en béton en appui sur massifs en béton</t>
  </si>
  <si>
    <t>1.5.4</t>
  </si>
  <si>
    <t>Dallage béton compris forme en sable, isolant thermique, film anti-termite, coffrage perdu biodégradable et béton pour dalle portée</t>
  </si>
  <si>
    <t>1.5.5</t>
  </si>
  <si>
    <t>Plafond béton coulé en place épaisseur 25 cm compris étaiement et chaînage</t>
  </si>
  <si>
    <t>1.5.6</t>
  </si>
  <si>
    <t>Réalisation de murs et de murs de cloisonnement en blocs à bancher 20x20x50 hourdé au mortier de ciment compris renforts, chaînages verticaux et horizontaux</t>
  </si>
  <si>
    <t>1.5.7</t>
  </si>
  <si>
    <t>Réalisation de linteaux en béton armé pour ouvertures compris coffrage et ferraillage</t>
  </si>
  <si>
    <t>1.5.8</t>
  </si>
  <si>
    <t>Réalisation d'un enduit ciment côté intérieur</t>
  </si>
  <si>
    <t>1.5.9</t>
  </si>
  <si>
    <t>Fourniture et pose d'un caniveau compris, terrassement, tranchée, fouille, grille, etc</t>
  </si>
  <si>
    <t>1.6</t>
  </si>
  <si>
    <t>Ouvrages divers</t>
  </si>
  <si>
    <t>1.6.1</t>
  </si>
  <si>
    <t>Heures de compagnons</t>
  </si>
  <si>
    <t>HEURE</t>
  </si>
  <si>
    <t>1.6.2</t>
  </si>
  <si>
    <t>Chargement et enlèvement des gravois aux décharges publiques</t>
  </si>
  <si>
    <t>1.7</t>
  </si>
  <si>
    <t>PSE n°1 : Création d'une salle de réunion intérieure au R+1</t>
  </si>
  <si>
    <t>1.7.1</t>
  </si>
  <si>
    <t>Réalisation massifs en béton armé pour fûts compris sciage dallage existant et reconstitution du dallage existant avec scellements chimiques après réalisation</t>
  </si>
  <si>
    <t>1.7.2</t>
  </si>
  <si>
    <t>Gros béton de rattrapage du bon sol</t>
  </si>
  <si>
    <t>1.7.3</t>
  </si>
  <si>
    <t>Réalisation fûts en béton armé pour poteaux HEA100</t>
  </si>
  <si>
    <t>RECAPITULATIF
Lot n°1 DESAMIANTAGE - MACONNERIE - DEMOLITION - VOIRIE</t>
  </si>
  <si>
    <t>RECAPITULATIF DES CHAPITRES</t>
  </si>
  <si>
    <t>1.1 - Installations générales de chantier</t>
  </si>
  <si>
    <t>1.2 - Installations spécifiques de chantier</t>
  </si>
  <si>
    <t>1.3 - Travaux de démolition du hangar secondaire</t>
  </si>
  <si>
    <t>1.4 - Travaux de rénovation du hangar principal</t>
  </si>
  <si>
    <t>1.5 - Création d'une extension</t>
  </si>
  <si>
    <t>1.6 - Ouvrages divers</t>
  </si>
  <si>
    <t>1.7 - PSE n°1 : Création d'une salle de réunion intérieure au R+1</t>
  </si>
  <si>
    <t>Total du lot DESAMIANTAGE - MACONNERIE - DEMOLITION - VOIRIE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</si>
  <si>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</si>
  <si>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</si>
  <si>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</si>
  <si>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</si>
  <si>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</si>
  <si>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</si>
  <si>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</si>
  <si>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</si>
  <si>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</si>
  <si>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</si>
  <si>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</si>
  <si>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</si>
  <si>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</si>
  <si>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</si>
  <si>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</si>
  <si>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</si>
  <si>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</si>
  <si>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</si>
  <si>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</si>
  <si>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</si>
  <si>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</si>
  <si>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</si>
  <si>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</si>
  <si>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</si>
  <si>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</si>
  <si>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</si>
  <si>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</si>
  <si>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DQE</t>
  </si>
  <si>
    <t>Héliport Gendarmerie Site Airbus - MONTOIR-DE-BRETAGNE</t>
  </si>
  <si>
    <t>DCE</t>
  </si>
  <si>
    <t>Caserne Richemont</t>
  </si>
  <si>
    <t>44000 NANTES</t>
  </si>
  <si>
    <t>19 bis Rue Mitrie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</si>
  <si>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</si>
  <si>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</si>
  <si>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</si>
  <si>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</si>
  <si>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</si>
  <si>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</si>
  <si>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</si>
  <si>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</si>
  <si>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</si>
  <si>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</si>
  <si>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</si>
  <si>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</si>
  <si>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</si>
  <si>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</si>
  <si>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</si>
  <si>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Montant HT</t>
  </si>
  <si>
    <r>
      <rPr>
        <b/>
        <i/>
        <u/>
        <sz val="11"/>
        <rFont val="Arial"/>
        <family val="2"/>
      </rPr>
      <t>NOTA</t>
    </r>
    <r>
      <rPr>
        <b/>
        <i/>
        <sz val="11"/>
        <rFont val="Arial"/>
        <family val="2"/>
      </rPr>
      <t xml:space="preserve"> : La durée globale prévue pour l'opération est de 11 mois, compris période de préparation et de congés.</t>
    </r>
  </si>
  <si>
    <r>
      <rPr>
        <b/>
        <i/>
        <u/>
        <sz val="11"/>
        <rFont val="Arial"/>
        <family val="2"/>
      </rPr>
      <t>NOTA</t>
    </r>
    <r>
      <rPr>
        <b/>
        <i/>
        <sz val="11"/>
        <rFont val="Arial"/>
        <family val="2"/>
      </rPr>
      <t xml:space="preserve"> : la durée de location des échafaudages et des protections démarrent après la période de préparation et la réception des échafaudages et est de 10 mois.</t>
    </r>
  </si>
  <si>
    <r>
      <rPr>
        <b/>
        <i/>
        <sz val="12"/>
        <rFont val="Arial"/>
        <family val="2"/>
      </rPr>
      <t>NOTA : les filets de protection étant la plupart du temps non récupérables en fin de chantier, il n'est pas prévu de location mensuelle.</t>
    </r>
    <r>
      <rPr>
        <b/>
        <i/>
        <sz val="8"/>
        <rFont val="Arial"/>
        <family val="2"/>
      </rPr>
      <t xml:space="preserve"> </t>
    </r>
  </si>
  <si>
    <t xml:space="preserve">Attention : bardage existant conservé sur la partie bureaux (façade Nord-est en totalité, façades Nord-Ouest et Sud-est partiellement. </t>
  </si>
  <si>
    <t>Total H.T. Sans PSE :</t>
  </si>
  <si>
    <t>Total T.T.C. Sans PSE :</t>
  </si>
  <si>
    <t>Total H.T. avec PSE :</t>
  </si>
  <si>
    <t>Total T.T.C. avec PSE :</t>
  </si>
  <si>
    <t>N° CCTP</t>
  </si>
  <si>
    <t>Qté
MOE</t>
  </si>
  <si>
    <t>Qté
Entreprise</t>
  </si>
  <si>
    <t xml:space="preserve"> </t>
  </si>
  <si>
    <t>1.08.02</t>
  </si>
  <si>
    <t>2.02</t>
  </si>
  <si>
    <t>1.08.03</t>
  </si>
  <si>
    <t>1.08.04</t>
  </si>
  <si>
    <t>3.01.02</t>
  </si>
  <si>
    <t>3.01.03</t>
  </si>
  <si>
    <t>3.01.04</t>
  </si>
  <si>
    <t>3.01.07</t>
  </si>
  <si>
    <t>3.01.05</t>
  </si>
  <si>
    <t>3.01.06</t>
  </si>
  <si>
    <t>3.01.08</t>
  </si>
  <si>
    <t>3.01.09</t>
  </si>
  <si>
    <t>3.01.10</t>
  </si>
  <si>
    <t>3.01.11</t>
  </si>
  <si>
    <t>3.02.01</t>
  </si>
  <si>
    <t>3.02.02</t>
  </si>
  <si>
    <t>3.02.03</t>
  </si>
  <si>
    <t>3.02.04</t>
  </si>
  <si>
    <t>3.02.05</t>
  </si>
  <si>
    <t>3.02.06</t>
  </si>
  <si>
    <t>3.02.07</t>
  </si>
  <si>
    <t>3.02.08</t>
  </si>
  <si>
    <t>3.05.02</t>
  </si>
  <si>
    <t>3.05.03</t>
  </si>
  <si>
    <t>3.05.04</t>
  </si>
  <si>
    <t>3.03</t>
  </si>
  <si>
    <t>3.04.01</t>
  </si>
  <si>
    <t>3.04.02</t>
  </si>
  <si>
    <t>3.04.03</t>
  </si>
  <si>
    <t>3.04.04</t>
  </si>
  <si>
    <t>3.05.01</t>
  </si>
  <si>
    <t>3.05.05</t>
  </si>
  <si>
    <t>3.05.06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</si>
</sst>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€];[Red]\-#,##0.00\ [$€]"/>
    <numFmt numFmtId="165" formatCode="#,##0.000"/>
    <numFmt numFmtId="166" formatCode="#,##0.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8"/>
      <color rgb="FF000000"/>
      <name val="Arial"/>
      <family val="2"/>
    </font>
    <font>
      <b/>
      <i/>
      <sz val="8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3" fontId="11" fillId="0" borderId="9" xfId="0" applyNumberFormat="1" applyFont="1" applyBorder="1" applyAlignment="1">
      <alignment horizontal="right" vertical="top" wrapText="1"/>
    </xf>
    <xf numFmtId="4" fontId="12" fillId="0" borderId="9" xfId="0" applyNumberFormat="1" applyFont="1" applyBorder="1" applyAlignment="1">
      <alignment vertical="top" wrapText="1"/>
    </xf>
    <xf numFmtId="10" fontId="3" fillId="0" borderId="0" xfId="0" applyNumberFormat="1" applyFont="1" applyAlignment="1">
      <alignment horizontal="right" vertical="top" wrapText="1"/>
    </xf>
    <xf numFmtId="4" fontId="11" fillId="0" borderId="9" xfId="0" applyNumberFormat="1" applyFont="1" applyBorder="1" applyAlignment="1">
      <alignment horizontal="right" vertical="top" wrapText="1"/>
    </xf>
    <xf numFmtId="165" fontId="11" fillId="0" borderId="9" xfId="0" applyNumberFormat="1" applyFont="1" applyBorder="1" applyAlignment="1">
      <alignment horizontal="right" vertical="top" wrapText="1"/>
    </xf>
    <xf numFmtId="166" fontId="11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10" fontId="4" fillId="0" borderId="10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10" fontId="4" fillId="0" borderId="11" xfId="0" applyNumberFormat="1" applyFont="1" applyBorder="1" applyAlignment="1">
      <alignment horizontal="right" vertical="top" wrapText="1"/>
    </xf>
    <xf numFmtId="10" fontId="4" fillId="0" borderId="22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0" fillId="0" borderId="11" xfId="0" applyBorder="1"/>
    <xf numFmtId="0" fontId="1" fillId="0" borderId="11" xfId="0" applyFont="1" applyBorder="1" applyAlignment="1">
      <alignment vertical="top"/>
    </xf>
    <xf numFmtId="0" fontId="0" fillId="0" borderId="22" xfId="0" applyBorder="1"/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4" fontId="2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164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164" fontId="13" fillId="0" borderId="7" xfId="0" applyNumberFormat="1" applyFont="1" applyBorder="1" applyAlignment="1">
      <alignment horizontal="right" vertical="top" wrapText="1"/>
    </xf>
    <xf numFmtId="164" fontId="13" fillId="0" borderId="8" xfId="0" applyNumberFormat="1" applyFont="1" applyBorder="1" applyAlignment="1">
      <alignment horizontal="right"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0" fillId="0" borderId="0" xfId="0"/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3" fillId="0" borderId="0" xfId="0" applyNumberFormat="1" applyFont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704850</xdr:colOff>
      <xdr:row>47</xdr:row>
      <xdr:rowOff>171450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76850" cy="912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2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T662"/>
  <sheetViews>
    <sheetView showGridLines="0" showZeros="0" tabSelected="1" view="pageBreakPreview" topLeftCell="B1" zoomScale="85" zoomScaleNormal="100" zoomScaleSheetLayoutView="85" workbookViewId="0">
      <pane ySplit="3" topLeftCell="A613" activePane="bottomLeft" state="frozen"/>
      <selection pane="bottomLeft"/>
    </sheetView>
  </sheetViews>
  <sheetFormatPr baseColWidth="10" defaultColWidth="9.140625" defaultRowHeight="15" x14ac:dyDescent="0.25"/>
  <cols>
    <col min="1" max="1" width="0" hidden="1" customWidth="1"/>
    <col min="3" max="3" width="4.42578125" customWidth="1"/>
    <col min="4" max="4" width="0" hidden="1" customWidth="1"/>
    <col min="5" max="5" width="42.5703125" customWidth="1"/>
    <col min="6" max="9" width="8.140625" customWidth="1"/>
    <col min="10" max="10" width="0" hidden="1" customWidth="1"/>
    <col min="12" max="12" width="9" customWidth="1"/>
    <col min="13" max="13" width="9.5703125" customWidth="1"/>
    <col min="14" max="14" width="10.7109375" hidden="1" customWidth="1"/>
    <col min="15" max="15" width="0" hidden="1" customWidth="1"/>
    <col min="16" max="16" width="10.7109375" hidden="1" customWidth="1"/>
    <col min="17" max="20" width="0" hidden="1" customWidth="1"/>
    <col min="21" max="71" width="10.7109375" customWidth="1"/>
  </cols>
  <sheetData>
    <row r="1" spans="1:20" ht="22.5" hidden="1" x14ac:dyDescent="0.25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/>
      <c r="L1" s="2" t="s">
        <v>9</v>
      </c>
      <c r="M1" s="2" t="s">
        <v>10</v>
      </c>
      <c r="N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</row>
    <row r="3" spans="1:20" ht="22.5" x14ac:dyDescent="0.25">
      <c r="A3" s="2" t="s">
        <v>17</v>
      </c>
      <c r="B3" s="34" t="s">
        <v>321</v>
      </c>
      <c r="C3" s="3" t="s">
        <v>18</v>
      </c>
      <c r="D3" s="3" t="s">
        <v>19</v>
      </c>
      <c r="E3" s="87" t="s">
        <v>20</v>
      </c>
      <c r="F3" s="87"/>
      <c r="G3" s="87"/>
      <c r="H3" s="3" t="s">
        <v>6</v>
      </c>
      <c r="I3" s="3" t="s">
        <v>322</v>
      </c>
      <c r="J3" s="3" t="s">
        <v>21</v>
      </c>
      <c r="K3" s="3" t="s">
        <v>323</v>
      </c>
      <c r="L3" s="3" t="s">
        <v>22</v>
      </c>
      <c r="M3" s="3" t="s">
        <v>312</v>
      </c>
      <c r="N3" s="3" t="s">
        <v>23</v>
      </c>
      <c r="O3" s="3" t="s">
        <v>24</v>
      </c>
      <c r="P3" s="3" t="s">
        <v>25</v>
      </c>
      <c r="Q3" s="3" t="s">
        <v>26</v>
      </c>
      <c r="R3" s="3" t="s">
        <v>27</v>
      </c>
      <c r="S3" s="3" t="s">
        <v>28</v>
      </c>
      <c r="T3" s="3" t="s">
        <v>29</v>
      </c>
    </row>
    <row r="4" spans="1:20" ht="31.5" customHeight="1" x14ac:dyDescent="0.25">
      <c r="A4" s="2">
        <v>2</v>
      </c>
      <c r="B4" s="39"/>
      <c r="C4" s="35"/>
      <c r="D4" s="4"/>
      <c r="E4" s="88" t="s">
        <v>30</v>
      </c>
      <c r="F4" s="88"/>
      <c r="G4" s="88"/>
      <c r="H4" s="5"/>
      <c r="I4" s="5"/>
      <c r="J4" s="5"/>
      <c r="K4" s="5"/>
      <c r="L4" s="5"/>
      <c r="M4" s="6"/>
      <c r="N4" s="2"/>
    </row>
    <row r="5" spans="1:20" ht="15.75" customHeight="1" x14ac:dyDescent="0.25">
      <c r="A5" s="2">
        <v>3</v>
      </c>
      <c r="B5" s="14"/>
      <c r="C5" s="36" t="s">
        <v>31</v>
      </c>
      <c r="D5" s="7"/>
      <c r="E5" s="79" t="s">
        <v>32</v>
      </c>
      <c r="F5" s="79"/>
      <c r="G5" s="79"/>
      <c r="H5" s="8"/>
      <c r="I5" s="8"/>
      <c r="J5" s="8"/>
      <c r="K5" s="8"/>
      <c r="L5" s="8"/>
      <c r="M5" s="9"/>
      <c r="N5" s="2"/>
    </row>
    <row r="6" spans="1:20" ht="28.5" customHeight="1" x14ac:dyDescent="0.25">
      <c r="A6" s="2" t="s">
        <v>33</v>
      </c>
      <c r="B6" s="14"/>
      <c r="C6" s="37"/>
      <c r="D6" s="10"/>
      <c r="E6" s="82" t="s">
        <v>313</v>
      </c>
      <c r="F6" s="83"/>
      <c r="G6" s="83"/>
      <c r="H6" s="83"/>
      <c r="I6" s="83"/>
      <c r="J6" s="83"/>
      <c r="K6" s="83"/>
      <c r="L6" s="83"/>
      <c r="M6" s="10"/>
    </row>
    <row r="7" spans="1:20" x14ac:dyDescent="0.25">
      <c r="A7" s="2">
        <v>5</v>
      </c>
      <c r="B7" s="14" t="s">
        <v>325</v>
      </c>
      <c r="C7" s="36" t="s">
        <v>34</v>
      </c>
      <c r="D7" s="7"/>
      <c r="E7" s="86" t="s">
        <v>35</v>
      </c>
      <c r="F7" s="86"/>
      <c r="G7" s="86"/>
      <c r="H7" s="11"/>
      <c r="I7" s="11"/>
      <c r="J7" s="11"/>
      <c r="K7" s="11"/>
      <c r="L7" s="11"/>
      <c r="M7" s="12"/>
      <c r="N7" s="2"/>
    </row>
    <row r="8" spans="1:20" x14ac:dyDescent="0.25">
      <c r="A8" s="2">
        <v>9</v>
      </c>
      <c r="B8" s="14"/>
      <c r="C8" s="38" t="s">
        <v>36</v>
      </c>
      <c r="D8" s="13"/>
      <c r="E8" s="80" t="s">
        <v>35</v>
      </c>
      <c r="F8" s="68"/>
      <c r="G8" s="68"/>
      <c r="H8" s="68"/>
      <c r="I8" s="68"/>
      <c r="J8" s="68"/>
      <c r="K8" s="68"/>
      <c r="L8" s="68"/>
      <c r="M8" s="14"/>
    </row>
    <row r="9" spans="1:20" hidden="1" x14ac:dyDescent="0.25">
      <c r="A9" s="2" t="s">
        <v>37</v>
      </c>
      <c r="B9" s="14"/>
    </row>
    <row r="10" spans="1:20" hidden="1" x14ac:dyDescent="0.25">
      <c r="A10" s="2" t="s">
        <v>38</v>
      </c>
      <c r="B10" s="14"/>
    </row>
    <row r="11" spans="1:20" x14ac:dyDescent="0.25">
      <c r="A11" s="2" t="s">
        <v>39</v>
      </c>
      <c r="B11" s="14"/>
      <c r="C11" s="36"/>
      <c r="D11" s="14"/>
      <c r="E11" s="81"/>
      <c r="F11" s="81"/>
      <c r="G11" s="81"/>
      <c r="H11" s="15" t="s">
        <v>6</v>
      </c>
      <c r="I11" s="16">
        <v>1</v>
      </c>
      <c r="J11" s="16"/>
      <c r="K11" s="16"/>
      <c r="L11" s="17"/>
      <c r="M11" s="17">
        <f>ROUND(K11*L11,2)</f>
        <v>0</v>
      </c>
      <c r="N11" s="2"/>
      <c r="P11" s="18">
        <v>0.2</v>
      </c>
      <c r="T11" s="2">
        <v>1032</v>
      </c>
    </row>
    <row r="12" spans="1:20" hidden="1" x14ac:dyDescent="0.25">
      <c r="A12" s="2" t="s">
        <v>40</v>
      </c>
      <c r="B12" s="14"/>
    </row>
    <row r="13" spans="1:20" x14ac:dyDescent="0.25">
      <c r="A13" s="2">
        <v>5</v>
      </c>
      <c r="B13" s="14" t="s">
        <v>326</v>
      </c>
      <c r="C13" s="36" t="s">
        <v>41</v>
      </c>
      <c r="D13" s="7"/>
      <c r="E13" s="86" t="s">
        <v>42</v>
      </c>
      <c r="F13" s="86"/>
      <c r="G13" s="86"/>
      <c r="H13" s="11"/>
      <c r="I13" s="11"/>
      <c r="J13" s="11"/>
      <c r="K13" s="11"/>
      <c r="L13" s="11"/>
      <c r="M13" s="12"/>
      <c r="N13" s="2"/>
    </row>
    <row r="14" spans="1:20" x14ac:dyDescent="0.25">
      <c r="A14" s="2">
        <v>9</v>
      </c>
      <c r="B14" s="14"/>
      <c r="C14" s="38" t="s">
        <v>43</v>
      </c>
      <c r="D14" s="13"/>
      <c r="E14" s="80" t="s">
        <v>42</v>
      </c>
      <c r="F14" s="68"/>
      <c r="G14" s="68"/>
      <c r="H14" s="68"/>
      <c r="I14" s="68"/>
      <c r="J14" s="68"/>
      <c r="K14" s="68"/>
      <c r="L14" s="68"/>
      <c r="M14" s="14"/>
    </row>
    <row r="15" spans="1:20" hidden="1" x14ac:dyDescent="0.25">
      <c r="A15" s="2" t="s">
        <v>37</v>
      </c>
      <c r="B15" s="14"/>
    </row>
    <row r="16" spans="1:20" hidden="1" x14ac:dyDescent="0.25">
      <c r="A16" s="2" t="s">
        <v>38</v>
      </c>
      <c r="B16" s="14"/>
    </row>
    <row r="17" spans="1:20" x14ac:dyDescent="0.25">
      <c r="A17" s="2" t="s">
        <v>39</v>
      </c>
      <c r="B17" s="14"/>
      <c r="C17" s="36"/>
      <c r="D17" s="14"/>
      <c r="E17" s="81"/>
      <c r="F17" s="81"/>
      <c r="G17" s="81"/>
      <c r="H17" s="15" t="s">
        <v>6</v>
      </c>
      <c r="I17" s="16">
        <v>1</v>
      </c>
      <c r="J17" s="16"/>
      <c r="K17" s="16"/>
      <c r="L17" s="17"/>
      <c r="M17" s="17">
        <f>ROUND(K17*L17,2)</f>
        <v>0</v>
      </c>
      <c r="N17" s="2"/>
      <c r="P17" s="18">
        <v>0.2</v>
      </c>
      <c r="T17" s="2">
        <v>1032</v>
      </c>
    </row>
    <row r="18" spans="1:20" hidden="1" x14ac:dyDescent="0.25">
      <c r="A18" s="2" t="s">
        <v>40</v>
      </c>
      <c r="B18" s="14"/>
    </row>
    <row r="19" spans="1:20" ht="25.5" customHeight="1" x14ac:dyDescent="0.25">
      <c r="A19" s="2">
        <v>5</v>
      </c>
      <c r="B19" s="14" t="s">
        <v>327</v>
      </c>
      <c r="C19" s="36" t="s">
        <v>44</v>
      </c>
      <c r="D19" s="7"/>
      <c r="E19" s="86" t="s">
        <v>45</v>
      </c>
      <c r="F19" s="86"/>
      <c r="G19" s="86"/>
      <c r="H19" s="11"/>
      <c r="I19" s="11"/>
      <c r="J19" s="11"/>
      <c r="K19" s="11"/>
      <c r="L19" s="11"/>
      <c r="M19" s="12"/>
      <c r="N19" s="2"/>
    </row>
    <row r="20" spans="1:20" x14ac:dyDescent="0.25">
      <c r="A20" s="2">
        <v>9</v>
      </c>
      <c r="B20" s="14"/>
      <c r="C20" s="38" t="s">
        <v>46</v>
      </c>
      <c r="D20" s="13"/>
      <c r="E20" s="80" t="s">
        <v>47</v>
      </c>
      <c r="F20" s="68"/>
      <c r="G20" s="68"/>
      <c r="H20" s="68"/>
      <c r="I20" s="68"/>
      <c r="J20" s="68"/>
      <c r="K20" s="68"/>
      <c r="L20" s="68"/>
      <c r="M20" s="14"/>
    </row>
    <row r="21" spans="1:20" hidden="1" x14ac:dyDescent="0.25">
      <c r="A21" s="2" t="s">
        <v>37</v>
      </c>
      <c r="B21" s="14"/>
    </row>
    <row r="22" spans="1:20" hidden="1" x14ac:dyDescent="0.25">
      <c r="A22" s="2" t="s">
        <v>38</v>
      </c>
      <c r="B22" s="14"/>
    </row>
    <row r="23" spans="1:20" x14ac:dyDescent="0.25">
      <c r="A23" s="2" t="s">
        <v>39</v>
      </c>
      <c r="B23" s="14"/>
      <c r="C23" s="36"/>
      <c r="D23" s="14"/>
      <c r="E23" s="81"/>
      <c r="F23" s="81"/>
      <c r="G23" s="81"/>
      <c r="H23" s="15" t="s">
        <v>6</v>
      </c>
      <c r="I23" s="16">
        <v>1</v>
      </c>
      <c r="J23" s="16"/>
      <c r="K23" s="16"/>
      <c r="L23" s="17"/>
      <c r="M23" s="17">
        <f>ROUND(K23*L23,2)</f>
        <v>0</v>
      </c>
      <c r="N23" s="2"/>
      <c r="P23" s="18">
        <v>0.2</v>
      </c>
      <c r="T23" s="2">
        <v>1032</v>
      </c>
    </row>
    <row r="24" spans="1:20" x14ac:dyDescent="0.25">
      <c r="A24" s="2">
        <v>9</v>
      </c>
      <c r="B24" s="14"/>
      <c r="C24" s="38" t="s">
        <v>48</v>
      </c>
      <c r="D24" s="13"/>
      <c r="E24" s="80" t="s">
        <v>49</v>
      </c>
      <c r="F24" s="68"/>
      <c r="G24" s="68"/>
      <c r="H24" s="68"/>
      <c r="I24" s="68"/>
      <c r="J24" s="68"/>
      <c r="K24" s="68"/>
      <c r="L24" s="68"/>
      <c r="M24" s="14"/>
    </row>
    <row r="25" spans="1:20" hidden="1" x14ac:dyDescent="0.25">
      <c r="A25" s="2" t="s">
        <v>37</v>
      </c>
      <c r="B25" s="14"/>
    </row>
    <row r="26" spans="1:20" hidden="1" x14ac:dyDescent="0.25">
      <c r="A26" s="2" t="s">
        <v>38</v>
      </c>
      <c r="B26" s="14"/>
    </row>
    <row r="27" spans="1:20" x14ac:dyDescent="0.25">
      <c r="A27" s="2" t="s">
        <v>39</v>
      </c>
      <c r="B27" s="14"/>
      <c r="C27" s="36"/>
      <c r="D27" s="14"/>
      <c r="E27" s="81"/>
      <c r="F27" s="81"/>
      <c r="G27" s="81"/>
      <c r="H27" s="15" t="s">
        <v>6</v>
      </c>
      <c r="I27" s="16">
        <v>11</v>
      </c>
      <c r="J27" s="16"/>
      <c r="K27" s="16"/>
      <c r="L27" s="17"/>
      <c r="M27" s="17">
        <f>ROUND(K27*L27,2)</f>
        <v>0</v>
      </c>
      <c r="N27" s="2"/>
      <c r="P27" s="18">
        <v>0.2</v>
      </c>
      <c r="T27" s="2">
        <v>1032</v>
      </c>
    </row>
    <row r="28" spans="1:20" x14ac:dyDescent="0.25">
      <c r="A28" s="2">
        <v>9</v>
      </c>
      <c r="B28" s="14"/>
      <c r="C28" s="38" t="s">
        <v>50</v>
      </c>
      <c r="D28" s="13"/>
      <c r="E28" s="80" t="s">
        <v>51</v>
      </c>
      <c r="F28" s="68"/>
      <c r="G28" s="68"/>
      <c r="H28" s="68"/>
      <c r="I28" s="68"/>
      <c r="J28" s="68"/>
      <c r="K28" s="68"/>
      <c r="L28" s="68"/>
      <c r="M28" s="14"/>
    </row>
    <row r="29" spans="1:20" hidden="1" x14ac:dyDescent="0.25">
      <c r="A29" s="2" t="s">
        <v>37</v>
      </c>
      <c r="B29" s="14"/>
    </row>
    <row r="30" spans="1:20" hidden="1" x14ac:dyDescent="0.25">
      <c r="A30" s="2" t="s">
        <v>38</v>
      </c>
      <c r="B30" s="14"/>
    </row>
    <row r="31" spans="1:20" x14ac:dyDescent="0.25">
      <c r="A31" s="2" t="s">
        <v>39</v>
      </c>
      <c r="B31" s="14"/>
      <c r="C31" s="36"/>
      <c r="D31" s="14"/>
      <c r="E31" s="81"/>
      <c r="F31" s="81"/>
      <c r="G31" s="81"/>
      <c r="H31" s="15" t="s">
        <v>6</v>
      </c>
      <c r="I31" s="16">
        <v>1</v>
      </c>
      <c r="J31" s="16"/>
      <c r="K31" s="16"/>
      <c r="L31" s="17"/>
      <c r="M31" s="17">
        <f>ROUND(K31*L31,2)</f>
        <v>0</v>
      </c>
      <c r="N31" s="2"/>
      <c r="P31" s="18">
        <v>0.2</v>
      </c>
      <c r="T31" s="2">
        <v>1032</v>
      </c>
    </row>
    <row r="32" spans="1:20" hidden="1" x14ac:dyDescent="0.25">
      <c r="A32" s="2" t="s">
        <v>40</v>
      </c>
      <c r="B32" s="14"/>
    </row>
    <row r="33" spans="1:20" x14ac:dyDescent="0.25">
      <c r="A33" s="2">
        <v>5</v>
      </c>
      <c r="B33" s="14" t="s">
        <v>327</v>
      </c>
      <c r="C33" s="36" t="s">
        <v>52</v>
      </c>
      <c r="D33" s="7"/>
      <c r="E33" s="86" t="s">
        <v>53</v>
      </c>
      <c r="F33" s="86"/>
      <c r="G33" s="86"/>
      <c r="H33" s="11"/>
      <c r="I33" s="11"/>
      <c r="J33" s="11"/>
      <c r="K33" s="11"/>
      <c r="L33" s="11"/>
      <c r="M33" s="12"/>
      <c r="N33" s="2"/>
    </row>
    <row r="34" spans="1:20" x14ac:dyDescent="0.25">
      <c r="A34" s="2">
        <v>9</v>
      </c>
      <c r="B34" s="14"/>
      <c r="C34" s="38" t="s">
        <v>54</v>
      </c>
      <c r="D34" s="13"/>
      <c r="E34" s="80" t="s">
        <v>47</v>
      </c>
      <c r="F34" s="68"/>
      <c r="G34" s="68"/>
      <c r="H34" s="68"/>
      <c r="I34" s="68"/>
      <c r="J34" s="68"/>
      <c r="K34" s="68"/>
      <c r="L34" s="68"/>
      <c r="M34" s="14"/>
    </row>
    <row r="35" spans="1:20" hidden="1" x14ac:dyDescent="0.25">
      <c r="A35" s="2" t="s">
        <v>37</v>
      </c>
      <c r="B35" s="14"/>
    </row>
    <row r="36" spans="1:20" hidden="1" x14ac:dyDescent="0.25">
      <c r="A36" s="2" t="s">
        <v>38</v>
      </c>
      <c r="B36" s="14"/>
    </row>
    <row r="37" spans="1:20" x14ac:dyDescent="0.25">
      <c r="A37" s="2" t="s">
        <v>39</v>
      </c>
      <c r="B37" s="14"/>
      <c r="C37" s="36"/>
      <c r="D37" s="14"/>
      <c r="E37" s="81"/>
      <c r="F37" s="81"/>
      <c r="G37" s="81"/>
      <c r="H37" s="15" t="s">
        <v>6</v>
      </c>
      <c r="I37" s="16">
        <v>1</v>
      </c>
      <c r="J37" s="16"/>
      <c r="K37" s="16"/>
      <c r="L37" s="17"/>
      <c r="M37" s="17">
        <f>ROUND(K37*L37,2)</f>
        <v>0</v>
      </c>
      <c r="N37" s="2"/>
      <c r="P37" s="18">
        <v>0.2</v>
      </c>
      <c r="T37" s="2">
        <v>1032</v>
      </c>
    </row>
    <row r="38" spans="1:20" x14ac:dyDescent="0.25">
      <c r="A38" s="2">
        <v>9</v>
      </c>
      <c r="B38" s="14"/>
      <c r="C38" s="38" t="s">
        <v>55</v>
      </c>
      <c r="D38" s="13"/>
      <c r="E38" s="80" t="s">
        <v>49</v>
      </c>
      <c r="F38" s="68"/>
      <c r="G38" s="68"/>
      <c r="H38" s="68"/>
      <c r="I38" s="68"/>
      <c r="J38" s="68"/>
      <c r="K38" s="68"/>
      <c r="L38" s="68"/>
      <c r="M38" s="14"/>
    </row>
    <row r="39" spans="1:20" hidden="1" x14ac:dyDescent="0.25">
      <c r="A39" s="2" t="s">
        <v>37</v>
      </c>
      <c r="B39" s="14"/>
    </row>
    <row r="40" spans="1:20" hidden="1" x14ac:dyDescent="0.25">
      <c r="A40" s="2" t="s">
        <v>38</v>
      </c>
      <c r="B40" s="14"/>
    </row>
    <row r="41" spans="1:20" x14ac:dyDescent="0.25">
      <c r="A41" s="2" t="s">
        <v>39</v>
      </c>
      <c r="B41" s="14"/>
      <c r="C41" s="36"/>
      <c r="D41" s="14"/>
      <c r="E41" s="81"/>
      <c r="F41" s="81"/>
      <c r="G41" s="81"/>
      <c r="H41" s="15" t="s">
        <v>6</v>
      </c>
      <c r="I41" s="16">
        <v>11</v>
      </c>
      <c r="J41" s="16"/>
      <c r="K41" s="16"/>
      <c r="L41" s="17"/>
      <c r="M41" s="17">
        <f>ROUND(K41*L41,2)</f>
        <v>0</v>
      </c>
      <c r="N41" s="2"/>
      <c r="P41" s="18">
        <v>0.2</v>
      </c>
      <c r="T41" s="2">
        <v>1032</v>
      </c>
    </row>
    <row r="42" spans="1:20" x14ac:dyDescent="0.25">
      <c r="A42" s="2">
        <v>9</v>
      </c>
      <c r="B42" s="14"/>
      <c r="C42" s="38" t="s">
        <v>56</v>
      </c>
      <c r="D42" s="13"/>
      <c r="E42" s="80" t="s">
        <v>51</v>
      </c>
      <c r="F42" s="68"/>
      <c r="G42" s="68"/>
      <c r="H42" s="68"/>
      <c r="I42" s="68"/>
      <c r="J42" s="68"/>
      <c r="K42" s="68"/>
      <c r="L42" s="68"/>
      <c r="M42" s="14"/>
    </row>
    <row r="43" spans="1:20" hidden="1" x14ac:dyDescent="0.25">
      <c r="A43" s="2" t="s">
        <v>37</v>
      </c>
      <c r="B43" s="14"/>
    </row>
    <row r="44" spans="1:20" hidden="1" x14ac:dyDescent="0.25">
      <c r="A44" s="2" t="s">
        <v>38</v>
      </c>
      <c r="B44" s="14"/>
    </row>
    <row r="45" spans="1:20" x14ac:dyDescent="0.25">
      <c r="A45" s="2" t="s">
        <v>39</v>
      </c>
      <c r="B45" s="14"/>
      <c r="C45" s="36"/>
      <c r="D45" s="14"/>
      <c r="E45" s="81"/>
      <c r="F45" s="81"/>
      <c r="G45" s="81"/>
      <c r="H45" s="15" t="s">
        <v>6</v>
      </c>
      <c r="I45" s="16">
        <v>1</v>
      </c>
      <c r="J45" s="16"/>
      <c r="K45" s="16"/>
      <c r="L45" s="17"/>
      <c r="M45" s="17">
        <f>ROUND(K45*L45,2)</f>
        <v>0</v>
      </c>
      <c r="N45" s="2"/>
      <c r="P45" s="18">
        <v>0.2</v>
      </c>
      <c r="T45" s="2">
        <v>1032</v>
      </c>
    </row>
    <row r="46" spans="1:20" hidden="1" x14ac:dyDescent="0.25">
      <c r="A46" s="2" t="s">
        <v>40</v>
      </c>
      <c r="B46" s="14"/>
    </row>
    <row r="47" spans="1:20" x14ac:dyDescent="0.25">
      <c r="A47" s="2">
        <v>5</v>
      </c>
      <c r="B47" s="14" t="s">
        <v>327</v>
      </c>
      <c r="C47" s="36" t="s">
        <v>57</v>
      </c>
      <c r="D47" s="7"/>
      <c r="E47" s="86" t="s">
        <v>58</v>
      </c>
      <c r="F47" s="86"/>
      <c r="G47" s="86"/>
      <c r="H47" s="11"/>
      <c r="I47" s="11"/>
      <c r="J47" s="11"/>
      <c r="K47" s="11"/>
      <c r="L47" s="11"/>
      <c r="M47" s="12"/>
      <c r="N47" s="2"/>
    </row>
    <row r="48" spans="1:20" x14ac:dyDescent="0.25">
      <c r="A48" s="2">
        <v>9</v>
      </c>
      <c r="B48" s="14"/>
      <c r="C48" s="38" t="s">
        <v>59</v>
      </c>
      <c r="D48" s="13"/>
      <c r="E48" s="80" t="s">
        <v>47</v>
      </c>
      <c r="F48" s="68"/>
      <c r="G48" s="68"/>
      <c r="H48" s="68"/>
      <c r="I48" s="68"/>
      <c r="J48" s="68"/>
      <c r="K48" s="68"/>
      <c r="L48" s="68"/>
      <c r="M48" s="14"/>
    </row>
    <row r="49" spans="1:20" hidden="1" x14ac:dyDescent="0.25">
      <c r="A49" s="2" t="s">
        <v>37</v>
      </c>
      <c r="B49" s="14"/>
    </row>
    <row r="50" spans="1:20" hidden="1" x14ac:dyDescent="0.25">
      <c r="A50" s="2" t="s">
        <v>38</v>
      </c>
      <c r="B50" s="14"/>
    </row>
    <row r="51" spans="1:20" x14ac:dyDescent="0.25">
      <c r="A51" s="2" t="s">
        <v>39</v>
      </c>
      <c r="B51" s="14"/>
      <c r="C51" s="36"/>
      <c r="D51" s="14"/>
      <c r="E51" s="81"/>
      <c r="F51" s="81"/>
      <c r="G51" s="81"/>
      <c r="H51" s="15" t="s">
        <v>6</v>
      </c>
      <c r="I51" s="16">
        <v>1</v>
      </c>
      <c r="J51" s="16"/>
      <c r="K51" s="16"/>
      <c r="L51" s="17"/>
      <c r="M51" s="17">
        <f>ROUND(K51*L51,2)</f>
        <v>0</v>
      </c>
      <c r="N51" s="2"/>
      <c r="P51" s="18">
        <v>0.2</v>
      </c>
      <c r="T51" s="2">
        <v>1032</v>
      </c>
    </row>
    <row r="52" spans="1:20" x14ac:dyDescent="0.25">
      <c r="A52" s="2">
        <v>9</v>
      </c>
      <c r="B52" s="14"/>
      <c r="C52" s="38" t="s">
        <v>60</v>
      </c>
      <c r="D52" s="13"/>
      <c r="E52" s="80" t="s">
        <v>49</v>
      </c>
      <c r="F52" s="68"/>
      <c r="G52" s="68"/>
      <c r="H52" s="68"/>
      <c r="I52" s="68"/>
      <c r="J52" s="68"/>
      <c r="K52" s="68"/>
      <c r="L52" s="68"/>
      <c r="M52" s="14"/>
    </row>
    <row r="53" spans="1:20" hidden="1" x14ac:dyDescent="0.25">
      <c r="A53" s="2" t="s">
        <v>37</v>
      </c>
      <c r="B53" s="14"/>
    </row>
    <row r="54" spans="1:20" hidden="1" x14ac:dyDescent="0.25">
      <c r="A54" s="2" t="s">
        <v>38</v>
      </c>
      <c r="B54" s="14"/>
    </row>
    <row r="55" spans="1:20" x14ac:dyDescent="0.25">
      <c r="A55" s="2" t="s">
        <v>39</v>
      </c>
      <c r="B55" s="14"/>
      <c r="C55" s="36"/>
      <c r="D55" s="14"/>
      <c r="E55" s="81"/>
      <c r="F55" s="81"/>
      <c r="G55" s="81"/>
      <c r="H55" s="15" t="s">
        <v>6</v>
      </c>
      <c r="I55" s="16">
        <v>11</v>
      </c>
      <c r="J55" s="16"/>
      <c r="K55" s="16"/>
      <c r="L55" s="17"/>
      <c r="M55" s="17">
        <f>ROUND(K55*L55,2)</f>
        <v>0</v>
      </c>
      <c r="N55" s="2"/>
      <c r="P55" s="18">
        <v>0.2</v>
      </c>
      <c r="T55" s="2">
        <v>1032</v>
      </c>
    </row>
    <row r="56" spans="1:20" x14ac:dyDescent="0.25">
      <c r="A56" s="2">
        <v>9</v>
      </c>
      <c r="B56" s="14"/>
      <c r="C56" s="38" t="s">
        <v>61</v>
      </c>
      <c r="D56" s="13"/>
      <c r="E56" s="80" t="s">
        <v>51</v>
      </c>
      <c r="F56" s="68"/>
      <c r="G56" s="68"/>
      <c r="H56" s="68"/>
      <c r="I56" s="68"/>
      <c r="J56" s="68"/>
      <c r="K56" s="68"/>
      <c r="L56" s="68"/>
      <c r="M56" s="14"/>
    </row>
    <row r="57" spans="1:20" hidden="1" x14ac:dyDescent="0.25">
      <c r="A57" s="2" t="s">
        <v>37</v>
      </c>
      <c r="B57" s="14"/>
    </row>
    <row r="58" spans="1:20" hidden="1" x14ac:dyDescent="0.25">
      <c r="A58" s="2" t="s">
        <v>38</v>
      </c>
      <c r="B58" s="14"/>
    </row>
    <row r="59" spans="1:20" x14ac:dyDescent="0.25">
      <c r="A59" s="2" t="s">
        <v>39</v>
      </c>
      <c r="B59" s="14"/>
      <c r="C59" s="36"/>
      <c r="D59" s="14"/>
      <c r="E59" s="81"/>
      <c r="F59" s="81"/>
      <c r="G59" s="81"/>
      <c r="H59" s="15" t="s">
        <v>6</v>
      </c>
      <c r="I59" s="16">
        <v>1</v>
      </c>
      <c r="J59" s="16"/>
      <c r="K59" s="16"/>
      <c r="L59" s="17"/>
      <c r="M59" s="17">
        <f>ROUND(K59*L59,2)</f>
        <v>0</v>
      </c>
      <c r="N59" s="2"/>
      <c r="P59" s="18">
        <v>0.2</v>
      </c>
      <c r="T59" s="2">
        <v>1032</v>
      </c>
    </row>
    <row r="60" spans="1:20" hidden="1" x14ac:dyDescent="0.25">
      <c r="A60" s="2" t="s">
        <v>40</v>
      </c>
      <c r="B60" s="14"/>
    </row>
    <row r="61" spans="1:20" x14ac:dyDescent="0.25">
      <c r="A61" s="2">
        <v>5</v>
      </c>
      <c r="B61" s="14" t="s">
        <v>327</v>
      </c>
      <c r="C61" s="36" t="s">
        <v>62</v>
      </c>
      <c r="D61" s="7"/>
      <c r="E61" s="86" t="s">
        <v>63</v>
      </c>
      <c r="F61" s="86"/>
      <c r="G61" s="86"/>
      <c r="H61" s="11"/>
      <c r="I61" s="11"/>
      <c r="J61" s="11"/>
      <c r="K61" s="11"/>
      <c r="L61" s="11"/>
      <c r="M61" s="12"/>
      <c r="N61" s="2"/>
    </row>
    <row r="62" spans="1:20" x14ac:dyDescent="0.25">
      <c r="A62" s="2">
        <v>9</v>
      </c>
      <c r="B62" s="14"/>
      <c r="C62" s="38" t="s">
        <v>64</v>
      </c>
      <c r="D62" s="13"/>
      <c r="E62" s="80" t="s">
        <v>47</v>
      </c>
      <c r="F62" s="68"/>
      <c r="G62" s="68"/>
      <c r="H62" s="68"/>
      <c r="I62" s="68"/>
      <c r="J62" s="68"/>
      <c r="K62" s="68"/>
      <c r="L62" s="68"/>
      <c r="M62" s="14"/>
    </row>
    <row r="63" spans="1:20" hidden="1" x14ac:dyDescent="0.25">
      <c r="A63" s="2" t="s">
        <v>37</v>
      </c>
      <c r="B63" s="14"/>
    </row>
    <row r="64" spans="1:20" hidden="1" x14ac:dyDescent="0.25">
      <c r="A64" s="2" t="s">
        <v>38</v>
      </c>
      <c r="B64" s="14"/>
    </row>
    <row r="65" spans="1:20" x14ac:dyDescent="0.25">
      <c r="A65" s="2" t="s">
        <v>39</v>
      </c>
      <c r="B65" s="14"/>
      <c r="C65" s="36"/>
      <c r="D65" s="14"/>
      <c r="E65" s="81"/>
      <c r="F65" s="81"/>
      <c r="G65" s="81"/>
      <c r="H65" s="15" t="s">
        <v>6</v>
      </c>
      <c r="I65" s="16">
        <v>1</v>
      </c>
      <c r="J65" s="16"/>
      <c r="K65" s="16"/>
      <c r="L65" s="17"/>
      <c r="M65" s="17">
        <f>ROUND(K65*L65,2)</f>
        <v>0</v>
      </c>
      <c r="N65" s="2"/>
      <c r="P65" s="18">
        <v>0.2</v>
      </c>
      <c r="T65" s="2">
        <v>1032</v>
      </c>
    </row>
    <row r="66" spans="1:20" x14ac:dyDescent="0.25">
      <c r="A66" s="2">
        <v>9</v>
      </c>
      <c r="B66" s="14"/>
      <c r="C66" s="38" t="s">
        <v>65</v>
      </c>
      <c r="D66" s="13"/>
      <c r="E66" s="80" t="s">
        <v>49</v>
      </c>
      <c r="F66" s="68"/>
      <c r="G66" s="68"/>
      <c r="H66" s="68"/>
      <c r="I66" s="68"/>
      <c r="J66" s="68"/>
      <c r="K66" s="68"/>
      <c r="L66" s="68"/>
      <c r="M66" s="14"/>
    </row>
    <row r="67" spans="1:20" hidden="1" x14ac:dyDescent="0.25">
      <c r="A67" s="2" t="s">
        <v>37</v>
      </c>
      <c r="B67" s="14"/>
    </row>
    <row r="68" spans="1:20" hidden="1" x14ac:dyDescent="0.25">
      <c r="A68" s="2" t="s">
        <v>38</v>
      </c>
      <c r="B68" s="14"/>
    </row>
    <row r="69" spans="1:20" x14ac:dyDescent="0.25">
      <c r="A69" s="2" t="s">
        <v>39</v>
      </c>
      <c r="B69" s="14"/>
      <c r="C69" s="36"/>
      <c r="D69" s="14"/>
      <c r="E69" s="81"/>
      <c r="F69" s="81"/>
      <c r="G69" s="81"/>
      <c r="H69" s="15" t="s">
        <v>6</v>
      </c>
      <c r="I69" s="16">
        <v>11</v>
      </c>
      <c r="J69" s="16"/>
      <c r="K69" s="16"/>
      <c r="L69" s="17"/>
      <c r="M69" s="17">
        <f>ROUND(K69*L69,2)</f>
        <v>0</v>
      </c>
      <c r="N69" s="2"/>
      <c r="P69" s="18">
        <v>0.2</v>
      </c>
      <c r="T69" s="2">
        <v>1032</v>
      </c>
    </row>
    <row r="70" spans="1:20" x14ac:dyDescent="0.25">
      <c r="A70" s="2">
        <v>9</v>
      </c>
      <c r="B70" s="14"/>
      <c r="C70" s="38" t="s">
        <v>66</v>
      </c>
      <c r="D70" s="13"/>
      <c r="E70" s="80" t="s">
        <v>51</v>
      </c>
      <c r="F70" s="68"/>
      <c r="G70" s="68"/>
      <c r="H70" s="68"/>
      <c r="I70" s="68"/>
      <c r="J70" s="68"/>
      <c r="K70" s="68"/>
      <c r="L70" s="68"/>
      <c r="M70" s="14"/>
    </row>
    <row r="71" spans="1:20" hidden="1" x14ac:dyDescent="0.25">
      <c r="A71" s="2" t="s">
        <v>37</v>
      </c>
      <c r="B71" s="14"/>
    </row>
    <row r="72" spans="1:20" hidden="1" x14ac:dyDescent="0.25">
      <c r="A72" s="2" t="s">
        <v>38</v>
      </c>
      <c r="B72" s="14"/>
    </row>
    <row r="73" spans="1:20" x14ac:dyDescent="0.25">
      <c r="A73" s="2" t="s">
        <v>39</v>
      </c>
      <c r="B73" s="14"/>
      <c r="C73" s="36"/>
      <c r="D73" s="14"/>
      <c r="E73" s="81"/>
      <c r="F73" s="81"/>
      <c r="G73" s="81"/>
      <c r="H73" s="15" t="s">
        <v>6</v>
      </c>
      <c r="I73" s="16">
        <v>1</v>
      </c>
      <c r="J73" s="16"/>
      <c r="K73" s="16"/>
      <c r="L73" s="17"/>
      <c r="M73" s="17">
        <f>ROUND(K73*L73,2)</f>
        <v>0</v>
      </c>
      <c r="N73" s="2"/>
      <c r="P73" s="18">
        <v>0.2</v>
      </c>
      <c r="T73" s="2">
        <v>1032</v>
      </c>
    </row>
    <row r="74" spans="1:20" hidden="1" x14ac:dyDescent="0.25">
      <c r="A74" s="2" t="s">
        <v>40</v>
      </c>
      <c r="B74" s="14"/>
    </row>
    <row r="75" spans="1:20" x14ac:dyDescent="0.25">
      <c r="A75" s="2">
        <v>5</v>
      </c>
      <c r="B75" s="14" t="s">
        <v>327</v>
      </c>
      <c r="C75" s="36" t="s">
        <v>67</v>
      </c>
      <c r="D75" s="7"/>
      <c r="E75" s="86" t="s">
        <v>68</v>
      </c>
      <c r="F75" s="86"/>
      <c r="G75" s="86"/>
      <c r="H75" s="11"/>
      <c r="I75" s="11"/>
      <c r="J75" s="11"/>
      <c r="K75" s="11"/>
      <c r="L75" s="11"/>
      <c r="M75" s="12"/>
      <c r="N75" s="2"/>
    </row>
    <row r="76" spans="1:20" x14ac:dyDescent="0.25">
      <c r="A76" s="2">
        <v>9</v>
      </c>
      <c r="B76" s="14"/>
      <c r="C76" s="38" t="s">
        <v>69</v>
      </c>
      <c r="D76" s="13"/>
      <c r="E76" s="80" t="s">
        <v>47</v>
      </c>
      <c r="F76" s="68"/>
      <c r="G76" s="68"/>
      <c r="H76" s="68"/>
      <c r="I76" s="68"/>
      <c r="J76" s="68"/>
      <c r="K76" s="68"/>
      <c r="L76" s="68"/>
      <c r="M76" s="14"/>
    </row>
    <row r="77" spans="1:20" hidden="1" x14ac:dyDescent="0.25">
      <c r="A77" s="2" t="s">
        <v>37</v>
      </c>
      <c r="B77" s="14"/>
    </row>
    <row r="78" spans="1:20" hidden="1" x14ac:dyDescent="0.25">
      <c r="A78" s="2" t="s">
        <v>38</v>
      </c>
      <c r="B78" s="14"/>
    </row>
    <row r="79" spans="1:20" x14ac:dyDescent="0.25">
      <c r="A79" s="2" t="s">
        <v>39</v>
      </c>
      <c r="B79" s="14"/>
      <c r="C79" s="36"/>
      <c r="D79" s="14"/>
      <c r="E79" s="81"/>
      <c r="F79" s="81"/>
      <c r="G79" s="81"/>
      <c r="H79" s="15" t="s">
        <v>6</v>
      </c>
      <c r="I79" s="16">
        <v>1</v>
      </c>
      <c r="J79" s="16"/>
      <c r="K79" s="16"/>
      <c r="L79" s="17"/>
      <c r="M79" s="17">
        <f>ROUND(K79*L79,2)</f>
        <v>0</v>
      </c>
      <c r="N79" s="2"/>
      <c r="P79" s="18">
        <v>0.2</v>
      </c>
      <c r="T79" s="2">
        <v>1032</v>
      </c>
    </row>
    <row r="80" spans="1:20" x14ac:dyDescent="0.25">
      <c r="A80" s="2">
        <v>9</v>
      </c>
      <c r="B80" s="14"/>
      <c r="C80" s="38" t="s">
        <v>70</v>
      </c>
      <c r="D80" s="13"/>
      <c r="E80" s="80" t="s">
        <v>49</v>
      </c>
      <c r="F80" s="68"/>
      <c r="G80" s="68"/>
      <c r="H80" s="68"/>
      <c r="I80" s="68"/>
      <c r="J80" s="68"/>
      <c r="K80" s="68"/>
      <c r="L80" s="68"/>
      <c r="M80" s="14"/>
    </row>
    <row r="81" spans="1:20" hidden="1" x14ac:dyDescent="0.25">
      <c r="A81" s="2" t="s">
        <v>37</v>
      </c>
      <c r="B81" s="14"/>
    </row>
    <row r="82" spans="1:20" hidden="1" x14ac:dyDescent="0.25">
      <c r="A82" s="2" t="s">
        <v>38</v>
      </c>
      <c r="B82" s="14"/>
    </row>
    <row r="83" spans="1:20" x14ac:dyDescent="0.25">
      <c r="A83" s="2" t="s">
        <v>39</v>
      </c>
      <c r="B83" s="14"/>
      <c r="C83" s="36"/>
      <c r="D83" s="14"/>
      <c r="E83" s="81"/>
      <c r="F83" s="81"/>
      <c r="G83" s="81"/>
      <c r="H83" s="15" t="s">
        <v>6</v>
      </c>
      <c r="I83" s="16">
        <v>11</v>
      </c>
      <c r="J83" s="16"/>
      <c r="K83" s="16"/>
      <c r="L83" s="17"/>
      <c r="M83" s="17">
        <f>ROUND(K83*L83,2)</f>
        <v>0</v>
      </c>
      <c r="N83" s="2"/>
      <c r="P83" s="18">
        <v>0.2</v>
      </c>
      <c r="T83" s="2">
        <v>1032</v>
      </c>
    </row>
    <row r="84" spans="1:20" x14ac:dyDescent="0.25">
      <c r="A84" s="2">
        <v>9</v>
      </c>
      <c r="B84" s="14"/>
      <c r="C84" s="38" t="s">
        <v>71</v>
      </c>
      <c r="D84" s="13"/>
      <c r="E84" s="80" t="s">
        <v>51</v>
      </c>
      <c r="F84" s="68"/>
      <c r="G84" s="68"/>
      <c r="H84" s="68"/>
      <c r="I84" s="68"/>
      <c r="J84" s="68"/>
      <c r="K84" s="68"/>
      <c r="L84" s="68"/>
      <c r="M84" s="14"/>
    </row>
    <row r="85" spans="1:20" hidden="1" x14ac:dyDescent="0.25">
      <c r="A85" s="2" t="s">
        <v>37</v>
      </c>
      <c r="B85" s="14"/>
    </row>
    <row r="86" spans="1:20" hidden="1" x14ac:dyDescent="0.25">
      <c r="A86" s="2" t="s">
        <v>38</v>
      </c>
      <c r="B86" s="14"/>
    </row>
    <row r="87" spans="1:20" x14ac:dyDescent="0.25">
      <c r="A87" s="2" t="s">
        <v>39</v>
      </c>
      <c r="B87" s="14"/>
      <c r="C87" s="36"/>
      <c r="D87" s="14"/>
      <c r="E87" s="81"/>
      <c r="F87" s="81"/>
      <c r="G87" s="81"/>
      <c r="H87" s="15" t="s">
        <v>6</v>
      </c>
      <c r="I87" s="16">
        <v>1</v>
      </c>
      <c r="J87" s="16"/>
      <c r="K87" s="16"/>
      <c r="L87" s="17"/>
      <c r="M87" s="17">
        <f>ROUND(K87*L87,2)</f>
        <v>0</v>
      </c>
      <c r="N87" s="2"/>
      <c r="P87" s="18">
        <v>0.2</v>
      </c>
      <c r="T87" s="2">
        <v>1032</v>
      </c>
    </row>
    <row r="88" spans="1:20" hidden="1" x14ac:dyDescent="0.25">
      <c r="A88" s="2" t="s">
        <v>40</v>
      </c>
      <c r="B88" s="14"/>
    </row>
    <row r="89" spans="1:20" x14ac:dyDescent="0.25">
      <c r="A89" s="2">
        <v>5</v>
      </c>
      <c r="B89" s="14" t="s">
        <v>328</v>
      </c>
      <c r="C89" s="36" t="s">
        <v>72</v>
      </c>
      <c r="D89" s="7"/>
      <c r="E89" s="86" t="s">
        <v>73</v>
      </c>
      <c r="F89" s="86"/>
      <c r="G89" s="86"/>
      <c r="H89" s="11"/>
      <c r="I89" s="11"/>
      <c r="J89" s="11"/>
      <c r="K89" s="11"/>
      <c r="L89" s="11"/>
      <c r="M89" s="12"/>
      <c r="N89" s="2"/>
    </row>
    <row r="90" spans="1:20" x14ac:dyDescent="0.25">
      <c r="A90" s="2">
        <v>9</v>
      </c>
      <c r="B90" s="14"/>
      <c r="C90" s="38" t="s">
        <v>74</v>
      </c>
      <c r="D90" s="13"/>
      <c r="E90" s="80" t="s">
        <v>47</v>
      </c>
      <c r="F90" s="68"/>
      <c r="G90" s="68"/>
      <c r="H90" s="68"/>
      <c r="I90" s="68"/>
      <c r="J90" s="68"/>
      <c r="K90" s="68"/>
      <c r="L90" s="68"/>
      <c r="M90" s="14"/>
    </row>
    <row r="91" spans="1:20" hidden="1" x14ac:dyDescent="0.25">
      <c r="A91" s="2" t="s">
        <v>37</v>
      </c>
      <c r="B91" s="14"/>
    </row>
    <row r="92" spans="1:20" hidden="1" x14ac:dyDescent="0.25">
      <c r="A92" s="2" t="s">
        <v>38</v>
      </c>
      <c r="B92" s="14"/>
    </row>
    <row r="93" spans="1:20" x14ac:dyDescent="0.25">
      <c r="A93" s="2" t="s">
        <v>39</v>
      </c>
      <c r="B93" s="14"/>
      <c r="C93" s="36"/>
      <c r="D93" s="14"/>
      <c r="E93" s="81"/>
      <c r="F93" s="81"/>
      <c r="G93" s="81"/>
      <c r="H93" s="15" t="s">
        <v>6</v>
      </c>
      <c r="I93" s="16">
        <v>1</v>
      </c>
      <c r="J93" s="16"/>
      <c r="K93" s="16"/>
      <c r="L93" s="17"/>
      <c r="M93" s="17">
        <f>ROUND(K93*L93,2)</f>
        <v>0</v>
      </c>
      <c r="N93" s="2"/>
      <c r="P93" s="18">
        <v>0.2</v>
      </c>
      <c r="T93" s="2">
        <v>1032</v>
      </c>
    </row>
    <row r="94" spans="1:20" x14ac:dyDescent="0.25">
      <c r="A94" s="2">
        <v>9</v>
      </c>
      <c r="B94" s="14"/>
      <c r="C94" s="38" t="s">
        <v>75</v>
      </c>
      <c r="D94" s="13"/>
      <c r="E94" s="80" t="s">
        <v>49</v>
      </c>
      <c r="F94" s="68"/>
      <c r="G94" s="68"/>
      <c r="H94" s="68"/>
      <c r="I94" s="68"/>
      <c r="J94" s="68"/>
      <c r="K94" s="68"/>
      <c r="L94" s="68"/>
      <c r="M94" s="14"/>
    </row>
    <row r="95" spans="1:20" hidden="1" x14ac:dyDescent="0.25">
      <c r="A95" s="2" t="s">
        <v>37</v>
      </c>
      <c r="B95" s="14"/>
    </row>
    <row r="96" spans="1:20" hidden="1" x14ac:dyDescent="0.25">
      <c r="A96" s="2" t="s">
        <v>38</v>
      </c>
      <c r="B96" s="14"/>
    </row>
    <row r="97" spans="1:20" x14ac:dyDescent="0.25">
      <c r="A97" s="2" t="s">
        <v>39</v>
      </c>
      <c r="B97" s="14"/>
      <c r="C97" s="36"/>
      <c r="D97" s="14"/>
      <c r="E97" s="81"/>
      <c r="F97" s="81"/>
      <c r="G97" s="81"/>
      <c r="H97" s="15" t="s">
        <v>6</v>
      </c>
      <c r="I97" s="16">
        <v>11</v>
      </c>
      <c r="J97" s="16"/>
      <c r="K97" s="16"/>
      <c r="L97" s="17"/>
      <c r="M97" s="17">
        <f>ROUND(K97*L97,2)</f>
        <v>0</v>
      </c>
      <c r="N97" s="2"/>
      <c r="P97" s="18">
        <v>0.2</v>
      </c>
      <c r="T97" s="2">
        <v>1032</v>
      </c>
    </row>
    <row r="98" spans="1:20" x14ac:dyDescent="0.25">
      <c r="A98" s="2">
        <v>9</v>
      </c>
      <c r="B98" s="14"/>
      <c r="C98" s="38" t="s">
        <v>76</v>
      </c>
      <c r="D98" s="13"/>
      <c r="E98" s="80" t="s">
        <v>51</v>
      </c>
      <c r="F98" s="68"/>
      <c r="G98" s="68"/>
      <c r="H98" s="68"/>
      <c r="I98" s="68"/>
      <c r="J98" s="68"/>
      <c r="K98" s="68"/>
      <c r="L98" s="68"/>
      <c r="M98" s="14"/>
    </row>
    <row r="99" spans="1:20" hidden="1" x14ac:dyDescent="0.25">
      <c r="A99" s="2" t="s">
        <v>37</v>
      </c>
      <c r="B99" s="14"/>
    </row>
    <row r="100" spans="1:20" hidden="1" x14ac:dyDescent="0.25">
      <c r="A100" s="2" t="s">
        <v>38</v>
      </c>
      <c r="B100" s="14"/>
    </row>
    <row r="101" spans="1:20" x14ac:dyDescent="0.25">
      <c r="A101" s="2" t="s">
        <v>39</v>
      </c>
      <c r="B101" s="14"/>
      <c r="C101" s="36"/>
      <c r="D101" s="14"/>
      <c r="E101" s="81"/>
      <c r="F101" s="81"/>
      <c r="G101" s="81"/>
      <c r="H101" s="15" t="s">
        <v>6</v>
      </c>
      <c r="I101" s="16">
        <v>1</v>
      </c>
      <c r="J101" s="16"/>
      <c r="K101" s="16"/>
      <c r="L101" s="17"/>
      <c r="M101" s="17">
        <f>ROUND(K101*L101,2)</f>
        <v>0</v>
      </c>
      <c r="N101" s="2"/>
      <c r="P101" s="18">
        <v>0.2</v>
      </c>
      <c r="T101" s="2">
        <v>1032</v>
      </c>
    </row>
    <row r="102" spans="1:20" hidden="1" x14ac:dyDescent="0.25">
      <c r="A102" s="2" t="s">
        <v>40</v>
      </c>
      <c r="B102" s="14"/>
    </row>
    <row r="103" spans="1:20" x14ac:dyDescent="0.25">
      <c r="A103" s="2">
        <v>5</v>
      </c>
      <c r="B103" s="14" t="s">
        <v>328</v>
      </c>
      <c r="C103" s="36" t="s">
        <v>77</v>
      </c>
      <c r="D103" s="7"/>
      <c r="E103" s="86" t="s">
        <v>78</v>
      </c>
      <c r="F103" s="86"/>
      <c r="G103" s="86"/>
      <c r="H103" s="11"/>
      <c r="I103" s="11"/>
      <c r="J103" s="11"/>
      <c r="K103" s="11"/>
      <c r="L103" s="11"/>
      <c r="M103" s="12"/>
      <c r="N103" s="2"/>
    </row>
    <row r="104" spans="1:20" x14ac:dyDescent="0.25">
      <c r="A104" s="2">
        <v>9</v>
      </c>
      <c r="B104" s="14"/>
      <c r="C104" s="38" t="s">
        <v>79</v>
      </c>
      <c r="D104" s="13"/>
      <c r="E104" s="80" t="s">
        <v>47</v>
      </c>
      <c r="F104" s="68"/>
      <c r="G104" s="68"/>
      <c r="H104" s="68"/>
      <c r="I104" s="68"/>
      <c r="J104" s="68"/>
      <c r="K104" s="68"/>
      <c r="L104" s="68"/>
      <c r="M104" s="14"/>
    </row>
    <row r="105" spans="1:20" hidden="1" x14ac:dyDescent="0.25">
      <c r="A105" s="2" t="s">
        <v>37</v>
      </c>
      <c r="B105" s="14"/>
    </row>
    <row r="106" spans="1:20" hidden="1" x14ac:dyDescent="0.25">
      <c r="A106" s="2" t="s">
        <v>38</v>
      </c>
      <c r="B106" s="14"/>
    </row>
    <row r="107" spans="1:20" x14ac:dyDescent="0.25">
      <c r="A107" s="2" t="s">
        <v>39</v>
      </c>
      <c r="B107" s="14"/>
      <c r="C107" s="36" t="s">
        <v>324</v>
      </c>
      <c r="D107" s="14"/>
      <c r="E107" s="81"/>
      <c r="F107" s="81"/>
      <c r="G107" s="81"/>
      <c r="H107" s="15" t="s">
        <v>80</v>
      </c>
      <c r="I107" s="19">
        <v>40</v>
      </c>
      <c r="J107" s="19"/>
      <c r="K107" s="19"/>
      <c r="L107" s="17"/>
      <c r="M107" s="17">
        <f>ROUND(K107*L107,2)</f>
        <v>0</v>
      </c>
      <c r="N107" s="2"/>
      <c r="P107" s="18">
        <v>0.2</v>
      </c>
      <c r="T107" s="2">
        <v>1032</v>
      </c>
    </row>
    <row r="108" spans="1:20" x14ac:dyDescent="0.25">
      <c r="A108" s="2">
        <v>9</v>
      </c>
      <c r="B108" s="14"/>
      <c r="C108" s="38" t="s">
        <v>81</v>
      </c>
      <c r="D108" s="13"/>
      <c r="E108" s="80" t="s">
        <v>49</v>
      </c>
      <c r="F108" s="68"/>
      <c r="G108" s="68"/>
      <c r="H108" s="68"/>
      <c r="I108" s="68"/>
      <c r="J108" s="68"/>
      <c r="K108" s="68"/>
      <c r="L108" s="68"/>
      <c r="M108" s="14"/>
    </row>
    <row r="109" spans="1:20" hidden="1" x14ac:dyDescent="0.25">
      <c r="A109" s="2" t="s">
        <v>37</v>
      </c>
      <c r="B109" s="14"/>
    </row>
    <row r="110" spans="1:20" hidden="1" x14ac:dyDescent="0.25">
      <c r="A110" s="2" t="s">
        <v>82</v>
      </c>
      <c r="B110" s="14"/>
    </row>
    <row r="111" spans="1:20" hidden="1" x14ac:dyDescent="0.25">
      <c r="A111" s="2" t="s">
        <v>38</v>
      </c>
      <c r="B111" s="14"/>
    </row>
    <row r="112" spans="1:20" x14ac:dyDescent="0.25">
      <c r="A112" s="2" t="s">
        <v>39</v>
      </c>
      <c r="B112" s="14"/>
      <c r="C112" s="36"/>
      <c r="D112" s="14"/>
      <c r="E112" s="81"/>
      <c r="F112" s="81"/>
      <c r="G112" s="81"/>
      <c r="H112" s="15" t="s">
        <v>80</v>
      </c>
      <c r="I112" s="19">
        <v>440</v>
      </c>
      <c r="J112" s="19"/>
      <c r="K112" s="19"/>
      <c r="L112" s="17"/>
      <c r="M112" s="17">
        <f>ROUND(K112*L112,2)</f>
        <v>0</v>
      </c>
      <c r="N112" s="2"/>
      <c r="P112" s="18">
        <v>0.2</v>
      </c>
      <c r="T112" s="2">
        <v>1032</v>
      </c>
    </row>
    <row r="113" spans="1:20" x14ac:dyDescent="0.25">
      <c r="A113" s="2">
        <v>9</v>
      </c>
      <c r="B113" s="14"/>
      <c r="C113" s="38" t="s">
        <v>83</v>
      </c>
      <c r="D113" s="13"/>
      <c r="E113" s="80" t="s">
        <v>51</v>
      </c>
      <c r="F113" s="68"/>
      <c r="G113" s="68"/>
      <c r="H113" s="68"/>
      <c r="I113" s="68"/>
      <c r="J113" s="68"/>
      <c r="K113" s="68"/>
      <c r="L113" s="68"/>
      <c r="M113" s="14"/>
    </row>
    <row r="114" spans="1:20" hidden="1" x14ac:dyDescent="0.25">
      <c r="A114" s="2" t="s">
        <v>37</v>
      </c>
      <c r="B114" s="14"/>
    </row>
    <row r="115" spans="1:20" hidden="1" x14ac:dyDescent="0.25">
      <c r="A115" s="2" t="s">
        <v>38</v>
      </c>
      <c r="B115" s="14"/>
    </row>
    <row r="116" spans="1:20" x14ac:dyDescent="0.25">
      <c r="A116" s="2" t="s">
        <v>39</v>
      </c>
      <c r="B116" s="14"/>
      <c r="C116" s="36"/>
      <c r="D116" s="14"/>
      <c r="E116" s="81"/>
      <c r="F116" s="81"/>
      <c r="G116" s="81"/>
      <c r="H116" s="15" t="s">
        <v>80</v>
      </c>
      <c r="I116" s="19">
        <v>40</v>
      </c>
      <c r="J116" s="19"/>
      <c r="K116" s="19"/>
      <c r="L116" s="17"/>
      <c r="M116" s="17">
        <f>ROUND(K116*L116,2)</f>
        <v>0</v>
      </c>
      <c r="N116" s="2"/>
      <c r="P116" s="18">
        <v>0.2</v>
      </c>
      <c r="T116" s="2">
        <v>1032</v>
      </c>
    </row>
    <row r="117" spans="1:20" hidden="1" x14ac:dyDescent="0.25">
      <c r="A117" s="2" t="s">
        <v>40</v>
      </c>
      <c r="B117" s="14"/>
    </row>
    <row r="118" spans="1:20" x14ac:dyDescent="0.25">
      <c r="A118" s="2" t="s">
        <v>84</v>
      </c>
      <c r="B118" s="14"/>
      <c r="C118" s="33"/>
      <c r="D118" s="14"/>
      <c r="E118" s="68"/>
      <c r="F118" s="68"/>
      <c r="G118" s="68"/>
      <c r="M118" s="14"/>
    </row>
    <row r="119" spans="1:20" x14ac:dyDescent="0.25">
      <c r="B119" s="40"/>
      <c r="C119" s="33"/>
      <c r="D119" s="14"/>
      <c r="E119" s="71" t="s">
        <v>32</v>
      </c>
      <c r="F119" s="72"/>
      <c r="G119" s="72"/>
      <c r="H119" s="69"/>
      <c r="I119" s="69"/>
      <c r="J119" s="69"/>
      <c r="K119" s="69"/>
      <c r="L119" s="69"/>
      <c r="M119" s="70"/>
    </row>
    <row r="120" spans="1:20" x14ac:dyDescent="0.25">
      <c r="B120" s="40"/>
      <c r="C120" s="33"/>
      <c r="D120" s="14"/>
      <c r="E120" s="74"/>
      <c r="F120" s="50"/>
      <c r="G120" s="50"/>
      <c r="H120" s="50"/>
      <c r="I120" s="50"/>
      <c r="J120" s="50"/>
      <c r="K120" s="50"/>
      <c r="L120" s="50"/>
      <c r="M120" s="73"/>
    </row>
    <row r="121" spans="1:20" x14ac:dyDescent="0.25">
      <c r="B121" s="40"/>
      <c r="C121" s="33"/>
      <c r="D121" s="14"/>
      <c r="E121" s="77" t="s">
        <v>85</v>
      </c>
      <c r="F121" s="78"/>
      <c r="G121" s="78"/>
      <c r="H121" s="75">
        <f>SUMIF(N6:N118, IF(N5="","",N5), M6:M118)</f>
        <v>0</v>
      </c>
      <c r="I121" s="75"/>
      <c r="J121" s="75"/>
      <c r="K121" s="75"/>
      <c r="L121" s="75"/>
      <c r="M121" s="76"/>
    </row>
    <row r="122" spans="1:20" x14ac:dyDescent="0.25">
      <c r="B122" s="40"/>
      <c r="C122" s="33"/>
      <c r="D122" s="14"/>
      <c r="E122" s="77" t="s">
        <v>86</v>
      </c>
      <c r="F122" s="78"/>
      <c r="G122" s="78"/>
      <c r="H122" s="75">
        <f>ROUND(SUMIF(N6:N118, IF(N5="","",N5), M6:M118) * 0.2, 2)</f>
        <v>0</v>
      </c>
      <c r="I122" s="75"/>
      <c r="J122" s="75"/>
      <c r="K122" s="75"/>
      <c r="L122" s="75"/>
      <c r="M122" s="76"/>
    </row>
    <row r="123" spans="1:20" x14ac:dyDescent="0.25">
      <c r="B123" s="40"/>
      <c r="C123" s="33"/>
      <c r="D123" s="14"/>
      <c r="E123" s="64" t="s">
        <v>87</v>
      </c>
      <c r="F123" s="65"/>
      <c r="G123" s="65"/>
      <c r="H123" s="62">
        <f>SUM(H121:H122)</f>
        <v>0</v>
      </c>
      <c r="I123" s="62"/>
      <c r="J123" s="62"/>
      <c r="K123" s="62"/>
      <c r="L123" s="62"/>
      <c r="M123" s="63"/>
    </row>
    <row r="124" spans="1:20" ht="15.75" customHeight="1" x14ac:dyDescent="0.25">
      <c r="A124" s="2">
        <v>3</v>
      </c>
      <c r="B124" s="14"/>
      <c r="C124" s="36" t="s">
        <v>88</v>
      </c>
      <c r="D124" s="7"/>
      <c r="E124" s="79" t="s">
        <v>89</v>
      </c>
      <c r="F124" s="79"/>
      <c r="G124" s="79"/>
      <c r="H124" s="8"/>
      <c r="I124" s="8"/>
      <c r="J124" s="8"/>
      <c r="K124" s="8"/>
      <c r="L124" s="8"/>
      <c r="M124" s="9"/>
      <c r="N124" s="2"/>
    </row>
    <row r="125" spans="1:20" ht="28.5" customHeight="1" x14ac:dyDescent="0.25">
      <c r="A125" s="2" t="s">
        <v>33</v>
      </c>
      <c r="B125" s="14"/>
      <c r="C125" s="37"/>
      <c r="D125" s="10"/>
      <c r="E125" s="82" t="s">
        <v>314</v>
      </c>
      <c r="F125" s="83"/>
      <c r="G125" s="83"/>
      <c r="H125" s="83"/>
      <c r="I125" s="83"/>
      <c r="J125" s="83"/>
      <c r="K125" s="83"/>
      <c r="L125" s="83"/>
      <c r="M125" s="10"/>
    </row>
    <row r="126" spans="1:20" x14ac:dyDescent="0.25">
      <c r="A126" s="2">
        <v>5</v>
      </c>
      <c r="B126" s="14" t="s">
        <v>329</v>
      </c>
      <c r="C126" s="36" t="s">
        <v>90</v>
      </c>
      <c r="D126" s="7"/>
      <c r="E126" s="86" t="s">
        <v>91</v>
      </c>
      <c r="F126" s="86"/>
      <c r="G126" s="86"/>
      <c r="H126" s="11"/>
      <c r="I126" s="11"/>
      <c r="J126" s="11"/>
      <c r="K126" s="11"/>
      <c r="L126" s="11"/>
      <c r="M126" s="12"/>
      <c r="N126" s="2"/>
    </row>
    <row r="127" spans="1:20" x14ac:dyDescent="0.25">
      <c r="A127" s="2">
        <v>9</v>
      </c>
      <c r="B127" s="14"/>
      <c r="C127" s="38" t="s">
        <v>92</v>
      </c>
      <c r="D127" s="13"/>
      <c r="E127" s="80" t="s">
        <v>47</v>
      </c>
      <c r="F127" s="68"/>
      <c r="G127" s="68"/>
      <c r="H127" s="68"/>
      <c r="I127" s="68"/>
      <c r="J127" s="68"/>
      <c r="K127" s="68"/>
      <c r="L127" s="68"/>
      <c r="M127" s="14"/>
    </row>
    <row r="128" spans="1:20" x14ac:dyDescent="0.25">
      <c r="A128" s="2" t="s">
        <v>93</v>
      </c>
      <c r="B128" s="14"/>
      <c r="C128" s="37"/>
      <c r="D128" s="10"/>
      <c r="E128" s="84" t="s">
        <v>94</v>
      </c>
      <c r="F128" s="85"/>
      <c r="G128" s="85"/>
      <c r="H128" s="85"/>
      <c r="I128" s="85"/>
      <c r="J128" s="85"/>
      <c r="K128" s="85"/>
      <c r="L128" s="85"/>
      <c r="M128" s="10"/>
    </row>
    <row r="129" spans="1:13" hidden="1" x14ac:dyDescent="0.25">
      <c r="A129" s="2" t="s">
        <v>37</v>
      </c>
      <c r="B129" s="14"/>
    </row>
    <row r="130" spans="1:13" hidden="1" x14ac:dyDescent="0.25">
      <c r="A130" s="2" t="s">
        <v>37</v>
      </c>
      <c r="B130" s="14"/>
    </row>
    <row r="131" spans="1:13" hidden="1" x14ac:dyDescent="0.25">
      <c r="A131" s="2" t="s">
        <v>37</v>
      </c>
      <c r="B131" s="14"/>
    </row>
    <row r="132" spans="1:13" hidden="1" x14ac:dyDescent="0.25">
      <c r="A132" s="2" t="s">
        <v>82</v>
      </c>
      <c r="B132" s="14"/>
    </row>
    <row r="133" spans="1:13" x14ac:dyDescent="0.25">
      <c r="A133" s="2" t="s">
        <v>93</v>
      </c>
      <c r="B133" s="14"/>
      <c r="C133" s="37"/>
      <c r="D133" s="10"/>
      <c r="E133" s="84" t="s">
        <v>95</v>
      </c>
      <c r="F133" s="85"/>
      <c r="G133" s="85"/>
      <c r="H133" s="85"/>
      <c r="I133" s="85"/>
      <c r="J133" s="85"/>
      <c r="K133" s="85"/>
      <c r="L133" s="85"/>
      <c r="M133" s="10"/>
    </row>
    <row r="134" spans="1:13" hidden="1" x14ac:dyDescent="0.25">
      <c r="A134" s="2" t="s">
        <v>96</v>
      </c>
      <c r="B134" s="14"/>
    </row>
    <row r="135" spans="1:13" hidden="1" x14ac:dyDescent="0.25">
      <c r="A135" s="2" t="s">
        <v>96</v>
      </c>
      <c r="B135" s="14"/>
    </row>
    <row r="136" spans="1:13" hidden="1" x14ac:dyDescent="0.25">
      <c r="A136" s="2" t="s">
        <v>97</v>
      </c>
      <c r="B136" s="14"/>
    </row>
    <row r="137" spans="1:13" hidden="1" x14ac:dyDescent="0.25">
      <c r="A137" s="2" t="s">
        <v>98</v>
      </c>
      <c r="B137" s="14"/>
    </row>
    <row r="138" spans="1:13" x14ac:dyDescent="0.25">
      <c r="A138" s="2" t="s">
        <v>93</v>
      </c>
      <c r="B138" s="14"/>
      <c r="C138" s="37"/>
      <c r="D138" s="10"/>
      <c r="E138" s="84" t="s">
        <v>99</v>
      </c>
      <c r="F138" s="85"/>
      <c r="G138" s="85"/>
      <c r="H138" s="85"/>
      <c r="I138" s="85"/>
      <c r="J138" s="85"/>
      <c r="K138" s="85"/>
      <c r="L138" s="85"/>
      <c r="M138" s="10"/>
    </row>
    <row r="139" spans="1:13" hidden="1" x14ac:dyDescent="0.25">
      <c r="A139" s="2" t="s">
        <v>100</v>
      </c>
      <c r="B139" s="14"/>
    </row>
    <row r="140" spans="1:13" hidden="1" x14ac:dyDescent="0.25">
      <c r="A140" s="2" t="s">
        <v>100</v>
      </c>
      <c r="B140" s="14"/>
    </row>
    <row r="141" spans="1:13" hidden="1" x14ac:dyDescent="0.25">
      <c r="A141" s="2" t="s">
        <v>100</v>
      </c>
      <c r="B141" s="14"/>
    </row>
    <row r="142" spans="1:13" hidden="1" x14ac:dyDescent="0.25">
      <c r="A142" s="2" t="s">
        <v>100</v>
      </c>
      <c r="B142" s="14"/>
    </row>
    <row r="143" spans="1:13" hidden="1" x14ac:dyDescent="0.25">
      <c r="A143" s="2" t="s">
        <v>101</v>
      </c>
      <c r="B143" s="14"/>
    </row>
    <row r="144" spans="1:13" x14ac:dyDescent="0.25">
      <c r="A144" s="2" t="s">
        <v>93</v>
      </c>
      <c r="B144" s="14"/>
      <c r="C144" s="37"/>
      <c r="D144" s="10"/>
      <c r="E144" s="84" t="s">
        <v>102</v>
      </c>
      <c r="F144" s="85"/>
      <c r="G144" s="85"/>
      <c r="H144" s="85"/>
      <c r="I144" s="85"/>
      <c r="J144" s="85"/>
      <c r="K144" s="85"/>
      <c r="L144" s="85"/>
      <c r="M144" s="10"/>
    </row>
    <row r="145" spans="1:20" hidden="1" x14ac:dyDescent="0.25">
      <c r="A145" s="2" t="s">
        <v>103</v>
      </c>
      <c r="B145" s="14"/>
    </row>
    <row r="146" spans="1:20" hidden="1" x14ac:dyDescent="0.25">
      <c r="A146" s="2" t="s">
        <v>104</v>
      </c>
      <c r="B146" s="14"/>
    </row>
    <row r="147" spans="1:20" hidden="1" x14ac:dyDescent="0.25">
      <c r="A147" s="2" t="s">
        <v>104</v>
      </c>
      <c r="B147" s="14"/>
    </row>
    <row r="148" spans="1:20" hidden="1" x14ac:dyDescent="0.25">
      <c r="A148" s="2" t="s">
        <v>105</v>
      </c>
      <c r="B148" s="14"/>
    </row>
    <row r="149" spans="1:20" hidden="1" x14ac:dyDescent="0.25">
      <c r="A149" s="2" t="s">
        <v>106</v>
      </c>
      <c r="B149" s="14"/>
    </row>
    <row r="150" spans="1:20" hidden="1" x14ac:dyDescent="0.25">
      <c r="A150" s="2" t="s">
        <v>107</v>
      </c>
      <c r="B150" s="14"/>
    </row>
    <row r="151" spans="1:20" hidden="1" x14ac:dyDescent="0.25">
      <c r="A151" s="2" t="s">
        <v>108</v>
      </c>
      <c r="B151" s="14"/>
    </row>
    <row r="152" spans="1:20" hidden="1" x14ac:dyDescent="0.25">
      <c r="A152" s="2" t="s">
        <v>38</v>
      </c>
      <c r="B152" s="14"/>
    </row>
    <row r="153" spans="1:20" x14ac:dyDescent="0.25">
      <c r="A153" s="2" t="s">
        <v>39</v>
      </c>
      <c r="B153" s="14"/>
      <c r="C153" s="36" t="s">
        <v>324</v>
      </c>
      <c r="D153" s="14"/>
      <c r="E153" s="81"/>
      <c r="F153" s="81"/>
      <c r="G153" s="81"/>
      <c r="H153" s="15" t="s">
        <v>5</v>
      </c>
      <c r="I153" s="19">
        <v>1309.75</v>
      </c>
      <c r="J153" s="19"/>
      <c r="K153" s="19"/>
      <c r="L153" s="17"/>
      <c r="M153" s="17">
        <f>ROUND(K153*L153,2)</f>
        <v>0</v>
      </c>
      <c r="N153" s="2"/>
      <c r="P153" s="18">
        <v>0.2</v>
      </c>
      <c r="T153" s="2">
        <v>1032</v>
      </c>
    </row>
    <row r="154" spans="1:20" x14ac:dyDescent="0.25">
      <c r="A154" s="2">
        <v>9</v>
      </c>
      <c r="B154" s="14"/>
      <c r="C154" s="38" t="s">
        <v>109</v>
      </c>
      <c r="D154" s="13"/>
      <c r="E154" s="80" t="s">
        <v>49</v>
      </c>
      <c r="F154" s="68"/>
      <c r="G154" s="68"/>
      <c r="H154" s="68"/>
      <c r="I154" s="68"/>
      <c r="J154" s="68"/>
      <c r="K154" s="68"/>
      <c r="L154" s="68"/>
      <c r="M154" s="14"/>
    </row>
    <row r="155" spans="1:20" hidden="1" x14ac:dyDescent="0.25">
      <c r="A155" s="2" t="s">
        <v>37</v>
      </c>
      <c r="B155" s="14"/>
    </row>
    <row r="156" spans="1:20" hidden="1" x14ac:dyDescent="0.25">
      <c r="A156" s="2" t="s">
        <v>82</v>
      </c>
      <c r="B156" s="14"/>
    </row>
    <row r="157" spans="1:20" hidden="1" x14ac:dyDescent="0.25">
      <c r="A157" s="2" t="s">
        <v>38</v>
      </c>
      <c r="B157" s="14"/>
    </row>
    <row r="158" spans="1:20" x14ac:dyDescent="0.25">
      <c r="A158" s="2" t="s">
        <v>39</v>
      </c>
      <c r="B158" s="14"/>
      <c r="C158" s="36"/>
      <c r="D158" s="14"/>
      <c r="E158" s="81"/>
      <c r="F158" s="81"/>
      <c r="G158" s="81"/>
      <c r="H158" s="15" t="s">
        <v>5</v>
      </c>
      <c r="I158" s="19">
        <v>13097.5</v>
      </c>
      <c r="J158" s="19"/>
      <c r="K158" s="19"/>
      <c r="L158" s="17"/>
      <c r="M158" s="17">
        <f>ROUND(K158*L158,2)</f>
        <v>0</v>
      </c>
      <c r="N158" s="2"/>
      <c r="P158" s="18">
        <v>0.2</v>
      </c>
      <c r="T158" s="2">
        <v>1032</v>
      </c>
    </row>
    <row r="159" spans="1:20" x14ac:dyDescent="0.25">
      <c r="A159" s="2">
        <v>9</v>
      </c>
      <c r="B159" s="14"/>
      <c r="C159" s="38" t="s">
        <v>110</v>
      </c>
      <c r="D159" s="13"/>
      <c r="E159" s="80" t="s">
        <v>51</v>
      </c>
      <c r="F159" s="68"/>
      <c r="G159" s="68"/>
      <c r="H159" s="68"/>
      <c r="I159" s="68"/>
      <c r="J159" s="68"/>
      <c r="K159" s="68"/>
      <c r="L159" s="68"/>
      <c r="M159" s="14"/>
    </row>
    <row r="160" spans="1:20" hidden="1" x14ac:dyDescent="0.25">
      <c r="A160" s="2" t="s">
        <v>37</v>
      </c>
      <c r="B160" s="14"/>
    </row>
    <row r="161" spans="1:20" hidden="1" x14ac:dyDescent="0.25">
      <c r="A161" s="2" t="s">
        <v>38</v>
      </c>
      <c r="B161" s="14"/>
    </row>
    <row r="162" spans="1:20" x14ac:dyDescent="0.25">
      <c r="A162" s="2" t="s">
        <v>39</v>
      </c>
      <c r="B162" s="14"/>
      <c r="C162" s="36"/>
      <c r="D162" s="14"/>
      <c r="E162" s="81"/>
      <c r="F162" s="81"/>
      <c r="G162" s="81"/>
      <c r="H162" s="15" t="s">
        <v>5</v>
      </c>
      <c r="I162" s="19">
        <v>1309.75</v>
      </c>
      <c r="J162" s="19"/>
      <c r="K162" s="19"/>
      <c r="L162" s="17"/>
      <c r="M162" s="17">
        <f>ROUND(K162*L162,2)</f>
        <v>0</v>
      </c>
      <c r="N162" s="2"/>
      <c r="P162" s="18">
        <v>0.2</v>
      </c>
      <c r="T162" s="2">
        <v>1032</v>
      </c>
    </row>
    <row r="163" spans="1:20" hidden="1" x14ac:dyDescent="0.25">
      <c r="A163" s="2" t="s">
        <v>40</v>
      </c>
      <c r="B163" s="14"/>
    </row>
    <row r="164" spans="1:20" ht="25.5" customHeight="1" x14ac:dyDescent="0.25">
      <c r="A164" s="2">
        <v>5</v>
      </c>
      <c r="B164" s="14" t="s">
        <v>329</v>
      </c>
      <c r="C164" s="36" t="s">
        <v>111</v>
      </c>
      <c r="D164" s="7"/>
      <c r="E164" s="86" t="s">
        <v>112</v>
      </c>
      <c r="F164" s="86"/>
      <c r="G164" s="86"/>
      <c r="H164" s="11"/>
      <c r="I164" s="11"/>
      <c r="J164" s="11"/>
      <c r="K164" s="11"/>
      <c r="L164" s="11"/>
      <c r="M164" s="12"/>
      <c r="N164" s="2"/>
    </row>
    <row r="165" spans="1:20" x14ac:dyDescent="0.25">
      <c r="A165" s="2">
        <v>9</v>
      </c>
      <c r="B165" s="14"/>
      <c r="C165" s="38" t="s">
        <v>113</v>
      </c>
      <c r="D165" s="13"/>
      <c r="E165" s="80" t="s">
        <v>47</v>
      </c>
      <c r="F165" s="68"/>
      <c r="G165" s="68"/>
      <c r="H165" s="68"/>
      <c r="I165" s="68"/>
      <c r="J165" s="68"/>
      <c r="K165" s="68"/>
      <c r="L165" s="68"/>
      <c r="M165" s="14"/>
    </row>
    <row r="166" spans="1:20" x14ac:dyDescent="0.25">
      <c r="A166" s="2" t="s">
        <v>93</v>
      </c>
      <c r="B166" s="14"/>
      <c r="C166" s="37"/>
      <c r="D166" s="10"/>
      <c r="E166" s="84" t="s">
        <v>102</v>
      </c>
      <c r="F166" s="85"/>
      <c r="G166" s="85"/>
      <c r="H166" s="85"/>
      <c r="I166" s="85"/>
      <c r="J166" s="85"/>
      <c r="K166" s="85"/>
      <c r="L166" s="85"/>
      <c r="M166" s="10"/>
    </row>
    <row r="167" spans="1:20" hidden="1" x14ac:dyDescent="0.25">
      <c r="A167" s="2" t="s">
        <v>104</v>
      </c>
      <c r="B167" s="14"/>
    </row>
    <row r="168" spans="1:20" hidden="1" x14ac:dyDescent="0.25">
      <c r="A168" s="2" t="s">
        <v>107</v>
      </c>
      <c r="B168" s="14"/>
    </row>
    <row r="169" spans="1:20" hidden="1" x14ac:dyDescent="0.25">
      <c r="A169" s="2" t="s">
        <v>38</v>
      </c>
      <c r="B169" s="14"/>
    </row>
    <row r="170" spans="1:20" x14ac:dyDescent="0.25">
      <c r="A170" s="2" t="s">
        <v>39</v>
      </c>
      <c r="B170" s="14"/>
      <c r="C170" s="36" t="s">
        <v>324</v>
      </c>
      <c r="D170" s="14"/>
      <c r="E170" s="81"/>
      <c r="F170" s="81"/>
      <c r="G170" s="81"/>
      <c r="H170" s="15" t="s">
        <v>5</v>
      </c>
      <c r="I170" s="19">
        <v>36.97</v>
      </c>
      <c r="J170" s="19"/>
      <c r="K170" s="19"/>
      <c r="L170" s="17"/>
      <c r="M170" s="17">
        <f>ROUND(K170*L170,2)</f>
        <v>0</v>
      </c>
      <c r="N170" s="2"/>
      <c r="P170" s="18">
        <v>0.2</v>
      </c>
      <c r="T170" s="2">
        <v>1032</v>
      </c>
    </row>
    <row r="171" spans="1:20" x14ac:dyDescent="0.25">
      <c r="A171" s="2">
        <v>9</v>
      </c>
      <c r="B171" s="14"/>
      <c r="C171" s="38" t="s">
        <v>114</v>
      </c>
      <c r="D171" s="13"/>
      <c r="E171" s="80" t="s">
        <v>49</v>
      </c>
      <c r="F171" s="68"/>
      <c r="G171" s="68"/>
      <c r="H171" s="68"/>
      <c r="I171" s="68"/>
      <c r="J171" s="68"/>
      <c r="K171" s="68"/>
      <c r="L171" s="68"/>
      <c r="M171" s="14"/>
    </row>
    <row r="172" spans="1:20" hidden="1" x14ac:dyDescent="0.25">
      <c r="A172" s="2" t="s">
        <v>37</v>
      </c>
      <c r="B172" s="14"/>
    </row>
    <row r="173" spans="1:20" hidden="1" x14ac:dyDescent="0.25">
      <c r="A173" s="2" t="s">
        <v>82</v>
      </c>
      <c r="B173" s="14"/>
    </row>
    <row r="174" spans="1:20" hidden="1" x14ac:dyDescent="0.25">
      <c r="A174" s="2" t="s">
        <v>38</v>
      </c>
      <c r="B174" s="14"/>
    </row>
    <row r="175" spans="1:20" x14ac:dyDescent="0.25">
      <c r="A175" s="2" t="s">
        <v>39</v>
      </c>
      <c r="B175" s="14"/>
      <c r="C175" s="36"/>
      <c r="D175" s="14"/>
      <c r="E175" s="81"/>
      <c r="F175" s="81"/>
      <c r="G175" s="81"/>
      <c r="H175" s="15" t="s">
        <v>5</v>
      </c>
      <c r="I175" s="19">
        <v>369.7</v>
      </c>
      <c r="J175" s="19"/>
      <c r="K175" s="19"/>
      <c r="L175" s="17"/>
      <c r="M175" s="17">
        <f>ROUND(K175*L175,2)</f>
        <v>0</v>
      </c>
      <c r="N175" s="2"/>
      <c r="P175" s="18">
        <v>0.2</v>
      </c>
      <c r="T175" s="2">
        <v>1032</v>
      </c>
    </row>
    <row r="176" spans="1:20" x14ac:dyDescent="0.25">
      <c r="A176" s="2">
        <v>9</v>
      </c>
      <c r="B176" s="14"/>
      <c r="C176" s="38" t="s">
        <v>115</v>
      </c>
      <c r="D176" s="13"/>
      <c r="E176" s="80" t="s">
        <v>51</v>
      </c>
      <c r="F176" s="68"/>
      <c r="G176" s="68"/>
      <c r="H176" s="68"/>
      <c r="I176" s="68"/>
      <c r="J176" s="68"/>
      <c r="K176" s="68"/>
      <c r="L176" s="68"/>
      <c r="M176" s="14"/>
    </row>
    <row r="177" spans="1:20" hidden="1" x14ac:dyDescent="0.25">
      <c r="A177" s="2" t="s">
        <v>37</v>
      </c>
      <c r="B177" s="14"/>
    </row>
    <row r="178" spans="1:20" hidden="1" x14ac:dyDescent="0.25">
      <c r="A178" s="2" t="s">
        <v>38</v>
      </c>
      <c r="B178" s="14"/>
    </row>
    <row r="179" spans="1:20" x14ac:dyDescent="0.25">
      <c r="A179" s="2" t="s">
        <v>39</v>
      </c>
      <c r="B179" s="14"/>
      <c r="C179" s="36"/>
      <c r="D179" s="14"/>
      <c r="E179" s="81"/>
      <c r="F179" s="81"/>
      <c r="G179" s="81"/>
      <c r="H179" s="15" t="s">
        <v>5</v>
      </c>
      <c r="I179" s="19">
        <v>36.97</v>
      </c>
      <c r="J179" s="19"/>
      <c r="K179" s="19"/>
      <c r="L179" s="17"/>
      <c r="M179" s="17">
        <f>ROUND(K179*L179,2)</f>
        <v>0</v>
      </c>
      <c r="N179" s="2"/>
      <c r="P179" s="18">
        <v>0.2</v>
      </c>
      <c r="T179" s="2">
        <v>1032</v>
      </c>
    </row>
    <row r="180" spans="1:20" hidden="1" x14ac:dyDescent="0.25">
      <c r="A180" s="2" t="s">
        <v>40</v>
      </c>
      <c r="B180" s="14"/>
    </row>
    <row r="181" spans="1:20" ht="25.5" customHeight="1" x14ac:dyDescent="0.25">
      <c r="A181" s="2">
        <v>5</v>
      </c>
      <c r="B181" s="14" t="s">
        <v>329</v>
      </c>
      <c r="C181" s="36" t="s">
        <v>116</v>
      </c>
      <c r="D181" s="7"/>
      <c r="E181" s="86" t="s">
        <v>117</v>
      </c>
      <c r="F181" s="86"/>
      <c r="G181" s="86"/>
      <c r="H181" s="11"/>
      <c r="I181" s="11"/>
      <c r="J181" s="11"/>
      <c r="K181" s="11"/>
      <c r="L181" s="11"/>
      <c r="M181" s="12"/>
      <c r="N181" s="2"/>
    </row>
    <row r="182" spans="1:20" x14ac:dyDescent="0.25">
      <c r="A182" s="2">
        <v>9</v>
      </c>
      <c r="B182" s="14"/>
      <c r="C182" s="38" t="s">
        <v>118</v>
      </c>
      <c r="D182" s="13"/>
      <c r="E182" s="80" t="s">
        <v>47</v>
      </c>
      <c r="F182" s="68"/>
      <c r="G182" s="68"/>
      <c r="H182" s="68"/>
      <c r="I182" s="68"/>
      <c r="J182" s="68"/>
      <c r="K182" s="68"/>
      <c r="L182" s="68"/>
      <c r="M182" s="14"/>
    </row>
    <row r="183" spans="1:20" x14ac:dyDescent="0.25">
      <c r="A183" s="2" t="s">
        <v>93</v>
      </c>
      <c r="B183" s="14"/>
      <c r="C183" s="37"/>
      <c r="D183" s="10"/>
      <c r="E183" s="84" t="s">
        <v>94</v>
      </c>
      <c r="F183" s="85"/>
      <c r="G183" s="85"/>
      <c r="H183" s="85"/>
      <c r="I183" s="85"/>
      <c r="J183" s="85"/>
      <c r="K183" s="85"/>
      <c r="L183" s="85"/>
      <c r="M183" s="10"/>
    </row>
    <row r="184" spans="1:20" hidden="1" x14ac:dyDescent="0.25">
      <c r="A184" s="2" t="s">
        <v>37</v>
      </c>
      <c r="B184" s="14"/>
    </row>
    <row r="185" spans="1:20" hidden="1" x14ac:dyDescent="0.25">
      <c r="A185" s="2" t="s">
        <v>82</v>
      </c>
      <c r="B185" s="14"/>
    </row>
    <row r="186" spans="1:20" x14ac:dyDescent="0.25">
      <c r="A186" s="2" t="s">
        <v>93</v>
      </c>
      <c r="B186" s="14"/>
      <c r="C186" s="37"/>
      <c r="D186" s="10"/>
      <c r="E186" s="84" t="s">
        <v>95</v>
      </c>
      <c r="F186" s="85"/>
      <c r="G186" s="85"/>
      <c r="H186" s="85"/>
      <c r="I186" s="85"/>
      <c r="J186" s="85"/>
      <c r="K186" s="85"/>
      <c r="L186" s="85"/>
      <c r="M186" s="10"/>
    </row>
    <row r="187" spans="1:20" hidden="1" x14ac:dyDescent="0.25">
      <c r="A187" s="2" t="s">
        <v>97</v>
      </c>
      <c r="B187" s="14"/>
    </row>
    <row r="188" spans="1:20" hidden="1" x14ac:dyDescent="0.25">
      <c r="A188" s="2" t="s">
        <v>98</v>
      </c>
      <c r="B188" s="14"/>
    </row>
    <row r="189" spans="1:20" x14ac:dyDescent="0.25">
      <c r="A189" s="2" t="s">
        <v>93</v>
      </c>
      <c r="B189" s="14"/>
      <c r="C189" s="37"/>
      <c r="D189" s="10"/>
      <c r="E189" s="84" t="s">
        <v>99</v>
      </c>
      <c r="F189" s="85"/>
      <c r="G189" s="85"/>
      <c r="H189" s="85"/>
      <c r="I189" s="85"/>
      <c r="J189" s="85"/>
      <c r="K189" s="85"/>
      <c r="L189" s="85"/>
      <c r="M189" s="10"/>
    </row>
    <row r="190" spans="1:20" hidden="1" x14ac:dyDescent="0.25">
      <c r="A190" s="2" t="s">
        <v>100</v>
      </c>
      <c r="B190" s="14"/>
    </row>
    <row r="191" spans="1:20" hidden="1" x14ac:dyDescent="0.25">
      <c r="A191" s="2" t="s">
        <v>101</v>
      </c>
      <c r="B191" s="14"/>
    </row>
    <row r="192" spans="1:20" hidden="1" x14ac:dyDescent="0.25">
      <c r="A192" s="2" t="s">
        <v>38</v>
      </c>
      <c r="B192" s="14"/>
    </row>
    <row r="193" spans="1:20" x14ac:dyDescent="0.25">
      <c r="A193" s="2" t="s">
        <v>39</v>
      </c>
      <c r="B193" s="14"/>
      <c r="C193" s="36" t="s">
        <v>324</v>
      </c>
      <c r="D193" s="14"/>
      <c r="E193" s="81"/>
      <c r="F193" s="81"/>
      <c r="G193" s="81"/>
      <c r="H193" s="15" t="s">
        <v>5</v>
      </c>
      <c r="I193" s="19">
        <v>84.46</v>
      </c>
      <c r="J193" s="19"/>
      <c r="K193" s="19"/>
      <c r="L193" s="17"/>
      <c r="M193" s="17">
        <f>ROUND(K193*L193,2)</f>
        <v>0</v>
      </c>
      <c r="N193" s="2"/>
      <c r="P193" s="18">
        <v>0.2</v>
      </c>
      <c r="T193" s="2">
        <v>1032</v>
      </c>
    </row>
    <row r="194" spans="1:20" x14ac:dyDescent="0.25">
      <c r="A194" s="2">
        <v>9</v>
      </c>
      <c r="B194" s="14"/>
      <c r="C194" s="38" t="s">
        <v>119</v>
      </c>
      <c r="D194" s="13"/>
      <c r="E194" s="80" t="s">
        <v>49</v>
      </c>
      <c r="F194" s="68"/>
      <c r="G194" s="68"/>
      <c r="H194" s="68"/>
      <c r="I194" s="68"/>
      <c r="J194" s="68"/>
      <c r="K194" s="68"/>
      <c r="L194" s="68"/>
      <c r="M194" s="14"/>
    </row>
    <row r="195" spans="1:20" hidden="1" x14ac:dyDescent="0.25">
      <c r="A195" s="2" t="s">
        <v>37</v>
      </c>
      <c r="B195" s="14"/>
    </row>
    <row r="196" spans="1:20" hidden="1" x14ac:dyDescent="0.25">
      <c r="A196" s="2" t="s">
        <v>82</v>
      </c>
      <c r="B196" s="14"/>
    </row>
    <row r="197" spans="1:20" hidden="1" x14ac:dyDescent="0.25">
      <c r="A197" s="2" t="s">
        <v>38</v>
      </c>
      <c r="B197" s="14"/>
    </row>
    <row r="198" spans="1:20" x14ac:dyDescent="0.25">
      <c r="A198" s="2" t="s">
        <v>39</v>
      </c>
      <c r="B198" s="14"/>
      <c r="C198" s="36"/>
      <c r="D198" s="14"/>
      <c r="E198" s="81"/>
      <c r="F198" s="81"/>
      <c r="G198" s="81"/>
      <c r="H198" s="15" t="s">
        <v>5</v>
      </c>
      <c r="I198" s="19">
        <v>844.6</v>
      </c>
      <c r="J198" s="19"/>
      <c r="K198" s="19"/>
      <c r="L198" s="17"/>
      <c r="M198" s="17">
        <f>ROUND(K198*L198,2)</f>
        <v>0</v>
      </c>
      <c r="N198" s="2"/>
      <c r="P198" s="18">
        <v>0.2</v>
      </c>
      <c r="T198" s="2">
        <v>1032</v>
      </c>
    </row>
    <row r="199" spans="1:20" x14ac:dyDescent="0.25">
      <c r="A199" s="2">
        <v>9</v>
      </c>
      <c r="B199" s="14"/>
      <c r="C199" s="38" t="s">
        <v>120</v>
      </c>
      <c r="D199" s="13"/>
      <c r="E199" s="80" t="s">
        <v>51</v>
      </c>
      <c r="F199" s="68"/>
      <c r="G199" s="68"/>
      <c r="H199" s="68"/>
      <c r="I199" s="68"/>
      <c r="J199" s="68"/>
      <c r="K199" s="68"/>
      <c r="L199" s="68"/>
      <c r="M199" s="14"/>
    </row>
    <row r="200" spans="1:20" hidden="1" x14ac:dyDescent="0.25">
      <c r="A200" s="2" t="s">
        <v>37</v>
      </c>
      <c r="B200" s="14"/>
    </row>
    <row r="201" spans="1:20" hidden="1" x14ac:dyDescent="0.25">
      <c r="A201" s="2" t="s">
        <v>38</v>
      </c>
      <c r="B201" s="14"/>
    </row>
    <row r="202" spans="1:20" x14ac:dyDescent="0.25">
      <c r="A202" s="2" t="s">
        <v>39</v>
      </c>
      <c r="B202" s="14"/>
      <c r="C202" s="36"/>
      <c r="D202" s="14"/>
      <c r="E202" s="81"/>
      <c r="F202" s="81"/>
      <c r="G202" s="81"/>
      <c r="H202" s="15" t="s">
        <v>5</v>
      </c>
      <c r="I202" s="19">
        <v>84.46</v>
      </c>
      <c r="J202" s="19"/>
      <c r="K202" s="19"/>
      <c r="L202" s="17"/>
      <c r="M202" s="17">
        <f>ROUND(K202*L202,2)</f>
        <v>0</v>
      </c>
      <c r="N202" s="2"/>
      <c r="P202" s="18">
        <v>0.2</v>
      </c>
      <c r="T202" s="2">
        <v>1032</v>
      </c>
    </row>
    <row r="203" spans="1:20" hidden="1" x14ac:dyDescent="0.25">
      <c r="A203" s="2" t="s">
        <v>40</v>
      </c>
      <c r="B203" s="14"/>
    </row>
    <row r="204" spans="1:20" ht="25.5" customHeight="1" x14ac:dyDescent="0.25">
      <c r="A204" s="2">
        <v>5</v>
      </c>
      <c r="B204" s="14" t="s">
        <v>330</v>
      </c>
      <c r="C204" s="36" t="s">
        <v>121</v>
      </c>
      <c r="D204" s="7"/>
      <c r="E204" s="86" t="s">
        <v>122</v>
      </c>
      <c r="F204" s="86"/>
      <c r="G204" s="86"/>
      <c r="H204" s="11"/>
      <c r="I204" s="11"/>
      <c r="J204" s="11"/>
      <c r="K204" s="11"/>
      <c r="L204" s="11"/>
      <c r="M204" s="12"/>
      <c r="N204" s="2"/>
    </row>
    <row r="205" spans="1:20" x14ac:dyDescent="0.25">
      <c r="A205" s="2">
        <v>9</v>
      </c>
      <c r="B205" s="14"/>
      <c r="C205" s="38" t="s">
        <v>123</v>
      </c>
      <c r="D205" s="13"/>
      <c r="E205" s="80" t="s">
        <v>47</v>
      </c>
      <c r="F205" s="68"/>
      <c r="G205" s="68"/>
      <c r="H205" s="68"/>
      <c r="I205" s="68"/>
      <c r="J205" s="68"/>
      <c r="K205" s="68"/>
      <c r="L205" s="68"/>
      <c r="M205" s="14"/>
    </row>
    <row r="206" spans="1:20" hidden="1" x14ac:dyDescent="0.25">
      <c r="A206" s="2" t="s">
        <v>37</v>
      </c>
      <c r="B206" s="14"/>
    </row>
    <row r="207" spans="1:20" hidden="1" x14ac:dyDescent="0.25">
      <c r="A207" s="2" t="s">
        <v>38</v>
      </c>
      <c r="B207" s="14"/>
    </row>
    <row r="208" spans="1:20" x14ac:dyDescent="0.25">
      <c r="A208" s="2" t="s">
        <v>39</v>
      </c>
      <c r="B208" s="14"/>
      <c r="C208" s="36" t="s">
        <v>324</v>
      </c>
      <c r="D208" s="14"/>
      <c r="E208" s="81"/>
      <c r="F208" s="81"/>
      <c r="G208" s="81"/>
      <c r="H208" s="15" t="s">
        <v>5</v>
      </c>
      <c r="I208" s="19">
        <v>44.6</v>
      </c>
      <c r="J208" s="19"/>
      <c r="K208" s="19"/>
      <c r="L208" s="17"/>
      <c r="M208" s="17">
        <f>ROUND(K208*L208,2)</f>
        <v>0</v>
      </c>
      <c r="N208" s="2"/>
      <c r="P208" s="18">
        <v>0.2</v>
      </c>
      <c r="T208" s="2">
        <v>1032</v>
      </c>
    </row>
    <row r="209" spans="1:20" x14ac:dyDescent="0.25">
      <c r="A209" s="2">
        <v>9</v>
      </c>
      <c r="B209" s="14"/>
      <c r="C209" s="38" t="s">
        <v>124</v>
      </c>
      <c r="D209" s="13"/>
      <c r="E209" s="80" t="s">
        <v>49</v>
      </c>
      <c r="F209" s="68"/>
      <c r="G209" s="68"/>
      <c r="H209" s="68"/>
      <c r="I209" s="68"/>
      <c r="J209" s="68"/>
      <c r="K209" s="68"/>
      <c r="L209" s="68"/>
      <c r="M209" s="14"/>
    </row>
    <row r="210" spans="1:20" hidden="1" x14ac:dyDescent="0.25">
      <c r="A210" s="2" t="s">
        <v>37</v>
      </c>
      <c r="B210" s="14"/>
    </row>
    <row r="211" spans="1:20" hidden="1" x14ac:dyDescent="0.25">
      <c r="A211" s="2" t="s">
        <v>82</v>
      </c>
      <c r="B211" s="14"/>
    </row>
    <row r="212" spans="1:20" hidden="1" x14ac:dyDescent="0.25">
      <c r="A212" s="2" t="s">
        <v>38</v>
      </c>
      <c r="B212" s="14"/>
    </row>
    <row r="213" spans="1:20" x14ac:dyDescent="0.25">
      <c r="A213" s="2" t="s">
        <v>39</v>
      </c>
      <c r="B213" s="14"/>
      <c r="C213" s="36"/>
      <c r="D213" s="14"/>
      <c r="E213" s="81"/>
      <c r="F213" s="81"/>
      <c r="G213" s="81"/>
      <c r="H213" s="15" t="s">
        <v>5</v>
      </c>
      <c r="I213" s="19">
        <v>446</v>
      </c>
      <c r="J213" s="19"/>
      <c r="K213" s="19"/>
      <c r="L213" s="17"/>
      <c r="M213" s="17">
        <f>ROUND(K213*L213,2)</f>
        <v>0</v>
      </c>
      <c r="N213" s="2"/>
      <c r="P213" s="18">
        <v>0.2</v>
      </c>
      <c r="T213" s="2">
        <v>1032</v>
      </c>
    </row>
    <row r="214" spans="1:20" x14ac:dyDescent="0.25">
      <c r="A214" s="2">
        <v>9</v>
      </c>
      <c r="B214" s="14"/>
      <c r="C214" s="38" t="s">
        <v>125</v>
      </c>
      <c r="D214" s="13"/>
      <c r="E214" s="80" t="s">
        <v>51</v>
      </c>
      <c r="F214" s="68"/>
      <c r="G214" s="68"/>
      <c r="H214" s="68"/>
      <c r="I214" s="68"/>
      <c r="J214" s="68"/>
      <c r="K214" s="68"/>
      <c r="L214" s="68"/>
      <c r="M214" s="14"/>
    </row>
    <row r="215" spans="1:20" hidden="1" x14ac:dyDescent="0.25">
      <c r="A215" s="2" t="s">
        <v>37</v>
      </c>
      <c r="B215" s="14"/>
    </row>
    <row r="216" spans="1:20" hidden="1" x14ac:dyDescent="0.25">
      <c r="A216" s="2" t="s">
        <v>38</v>
      </c>
      <c r="B216" s="14"/>
    </row>
    <row r="217" spans="1:20" x14ac:dyDescent="0.25">
      <c r="A217" s="2" t="s">
        <v>39</v>
      </c>
      <c r="B217" s="14"/>
      <c r="C217" s="36"/>
      <c r="D217" s="14"/>
      <c r="E217" s="81"/>
      <c r="F217" s="81"/>
      <c r="G217" s="81"/>
      <c r="H217" s="15" t="s">
        <v>5</v>
      </c>
      <c r="I217" s="19">
        <v>44.6</v>
      </c>
      <c r="J217" s="19"/>
      <c r="K217" s="19"/>
      <c r="L217" s="17"/>
      <c r="M217" s="17">
        <f>ROUND(K217*L217,2)</f>
        <v>0</v>
      </c>
      <c r="N217" s="2"/>
      <c r="P217" s="18">
        <v>0.2</v>
      </c>
      <c r="T217" s="2">
        <v>1032</v>
      </c>
    </row>
    <row r="218" spans="1:20" hidden="1" x14ac:dyDescent="0.25">
      <c r="A218" s="2" t="s">
        <v>40</v>
      </c>
      <c r="B218" s="14"/>
    </row>
    <row r="219" spans="1:20" x14ac:dyDescent="0.25">
      <c r="A219" s="2">
        <v>5</v>
      </c>
      <c r="B219" s="14" t="s">
        <v>331</v>
      </c>
      <c r="C219" s="36" t="s">
        <v>126</v>
      </c>
      <c r="D219" s="7"/>
      <c r="E219" s="86" t="s">
        <v>127</v>
      </c>
      <c r="F219" s="86"/>
      <c r="G219" s="86"/>
      <c r="H219" s="11"/>
      <c r="I219" s="11"/>
      <c r="J219" s="11"/>
      <c r="K219" s="11"/>
      <c r="L219" s="11"/>
      <c r="M219" s="12"/>
      <c r="N219" s="2"/>
    </row>
    <row r="220" spans="1:20" x14ac:dyDescent="0.25">
      <c r="A220" s="2">
        <v>9</v>
      </c>
      <c r="B220" s="14"/>
      <c r="C220" s="38" t="s">
        <v>128</v>
      </c>
      <c r="D220" s="13"/>
      <c r="E220" s="80" t="s">
        <v>47</v>
      </c>
      <c r="F220" s="68"/>
      <c r="G220" s="68"/>
      <c r="H220" s="68"/>
      <c r="I220" s="68"/>
      <c r="J220" s="68"/>
      <c r="K220" s="68"/>
      <c r="L220" s="68"/>
      <c r="M220" s="14"/>
    </row>
    <row r="221" spans="1:20" hidden="1" x14ac:dyDescent="0.25">
      <c r="A221" s="2" t="s">
        <v>37</v>
      </c>
      <c r="B221" s="14"/>
    </row>
    <row r="222" spans="1:20" hidden="1" x14ac:dyDescent="0.25">
      <c r="A222" s="2" t="s">
        <v>38</v>
      </c>
      <c r="B222" s="14"/>
    </row>
    <row r="223" spans="1:20" x14ac:dyDescent="0.25">
      <c r="A223" s="2" t="s">
        <v>39</v>
      </c>
      <c r="B223" s="14"/>
      <c r="C223" s="36" t="s">
        <v>324</v>
      </c>
      <c r="D223" s="14"/>
      <c r="E223" s="81"/>
      <c r="F223" s="81"/>
      <c r="G223" s="81"/>
      <c r="H223" s="15" t="s">
        <v>5</v>
      </c>
      <c r="I223" s="19">
        <v>31.14</v>
      </c>
      <c r="J223" s="19"/>
      <c r="K223" s="19"/>
      <c r="L223" s="17"/>
      <c r="M223" s="17">
        <f>ROUND(K223*L223,2)</f>
        <v>0</v>
      </c>
      <c r="N223" s="2"/>
      <c r="P223" s="18">
        <v>0.2</v>
      </c>
      <c r="T223" s="2">
        <v>1032</v>
      </c>
    </row>
    <row r="224" spans="1:20" x14ac:dyDescent="0.25">
      <c r="A224" s="2">
        <v>9</v>
      </c>
      <c r="B224" s="14"/>
      <c r="C224" s="38" t="s">
        <v>129</v>
      </c>
      <c r="D224" s="13"/>
      <c r="E224" s="80" t="s">
        <v>49</v>
      </c>
      <c r="F224" s="68"/>
      <c r="G224" s="68"/>
      <c r="H224" s="68"/>
      <c r="I224" s="68"/>
      <c r="J224" s="68"/>
      <c r="K224" s="68"/>
      <c r="L224" s="68"/>
      <c r="M224" s="14"/>
    </row>
    <row r="225" spans="1:20" hidden="1" x14ac:dyDescent="0.25">
      <c r="A225" s="2" t="s">
        <v>37</v>
      </c>
      <c r="B225" s="14"/>
    </row>
    <row r="226" spans="1:20" hidden="1" x14ac:dyDescent="0.25">
      <c r="A226" s="2" t="s">
        <v>82</v>
      </c>
      <c r="B226" s="14"/>
    </row>
    <row r="227" spans="1:20" hidden="1" x14ac:dyDescent="0.25">
      <c r="A227" s="2" t="s">
        <v>38</v>
      </c>
      <c r="B227" s="14"/>
    </row>
    <row r="228" spans="1:20" x14ac:dyDescent="0.25">
      <c r="A228" s="2" t="s">
        <v>39</v>
      </c>
      <c r="B228" s="14"/>
      <c r="C228" s="36"/>
      <c r="D228" s="14"/>
      <c r="E228" s="81"/>
      <c r="F228" s="81"/>
      <c r="G228" s="81"/>
      <c r="H228" s="15" t="s">
        <v>5</v>
      </c>
      <c r="I228" s="19">
        <v>311.39999999999998</v>
      </c>
      <c r="J228" s="19"/>
      <c r="K228" s="19"/>
      <c r="L228" s="17"/>
      <c r="M228" s="17">
        <f>ROUND(K228*L228,2)</f>
        <v>0</v>
      </c>
      <c r="N228" s="2"/>
      <c r="P228" s="18">
        <v>0.2</v>
      </c>
      <c r="T228" s="2">
        <v>1032</v>
      </c>
    </row>
    <row r="229" spans="1:20" x14ac:dyDescent="0.25">
      <c r="A229" s="2">
        <v>9</v>
      </c>
      <c r="B229" s="14"/>
      <c r="C229" s="38" t="s">
        <v>130</v>
      </c>
      <c r="D229" s="13"/>
      <c r="E229" s="80" t="s">
        <v>51</v>
      </c>
      <c r="F229" s="68"/>
      <c r="G229" s="68"/>
      <c r="H229" s="68"/>
      <c r="I229" s="68"/>
      <c r="J229" s="68"/>
      <c r="K229" s="68"/>
      <c r="L229" s="68"/>
      <c r="M229" s="14"/>
    </row>
    <row r="230" spans="1:20" hidden="1" x14ac:dyDescent="0.25">
      <c r="A230" s="2" t="s">
        <v>37</v>
      </c>
      <c r="B230" s="14"/>
    </row>
    <row r="231" spans="1:20" hidden="1" x14ac:dyDescent="0.25">
      <c r="A231" s="2" t="s">
        <v>38</v>
      </c>
      <c r="B231" s="14"/>
    </row>
    <row r="232" spans="1:20" x14ac:dyDescent="0.25">
      <c r="A232" s="2" t="s">
        <v>39</v>
      </c>
      <c r="B232" s="14"/>
      <c r="C232" s="36"/>
      <c r="D232" s="14"/>
      <c r="E232" s="81"/>
      <c r="F232" s="81"/>
      <c r="G232" s="81"/>
      <c r="H232" s="15" t="s">
        <v>5</v>
      </c>
      <c r="I232" s="19">
        <v>31.14</v>
      </c>
      <c r="J232" s="19"/>
      <c r="K232" s="19"/>
      <c r="L232" s="17"/>
      <c r="M232" s="17">
        <f>ROUND(K232*L232,2)</f>
        <v>0</v>
      </c>
      <c r="N232" s="2"/>
      <c r="P232" s="18">
        <v>0.2</v>
      </c>
      <c r="T232" s="2">
        <v>1032</v>
      </c>
    </row>
    <row r="233" spans="1:20" hidden="1" x14ac:dyDescent="0.25">
      <c r="A233" s="2" t="s">
        <v>40</v>
      </c>
      <c r="B233" s="14"/>
    </row>
    <row r="234" spans="1:20" ht="25.5" customHeight="1" x14ac:dyDescent="0.25">
      <c r="A234" s="2">
        <v>5</v>
      </c>
      <c r="B234" s="14" t="s">
        <v>332</v>
      </c>
      <c r="C234" s="36" t="s">
        <v>131</v>
      </c>
      <c r="D234" s="7"/>
      <c r="E234" s="86" t="s">
        <v>132</v>
      </c>
      <c r="F234" s="86"/>
      <c r="G234" s="86"/>
      <c r="H234" s="11"/>
      <c r="I234" s="11"/>
      <c r="J234" s="11"/>
      <c r="K234" s="11"/>
      <c r="L234" s="11"/>
      <c r="M234" s="12"/>
      <c r="N234" s="2"/>
    </row>
    <row r="235" spans="1:20" x14ac:dyDescent="0.25">
      <c r="A235" s="2">
        <v>9</v>
      </c>
      <c r="B235" s="14"/>
      <c r="C235" s="38" t="s">
        <v>133</v>
      </c>
      <c r="D235" s="13"/>
      <c r="E235" s="80" t="s">
        <v>47</v>
      </c>
      <c r="F235" s="68"/>
      <c r="G235" s="68"/>
      <c r="H235" s="68"/>
      <c r="I235" s="68"/>
      <c r="J235" s="68"/>
      <c r="K235" s="68"/>
      <c r="L235" s="68"/>
      <c r="M235" s="14"/>
    </row>
    <row r="236" spans="1:20" hidden="1" x14ac:dyDescent="0.25">
      <c r="A236" s="2" t="s">
        <v>82</v>
      </c>
      <c r="B236" s="14"/>
    </row>
    <row r="237" spans="1:20" hidden="1" x14ac:dyDescent="0.25">
      <c r="A237" s="2" t="s">
        <v>38</v>
      </c>
      <c r="B237" s="14"/>
    </row>
    <row r="238" spans="1:20" x14ac:dyDescent="0.25">
      <c r="A238" s="2" t="s">
        <v>39</v>
      </c>
      <c r="B238" s="14"/>
      <c r="C238" s="36" t="s">
        <v>324</v>
      </c>
      <c r="D238" s="14"/>
      <c r="E238" s="81"/>
      <c r="F238" s="81"/>
      <c r="G238" s="81"/>
      <c r="H238" s="15" t="s">
        <v>5</v>
      </c>
      <c r="I238" s="19">
        <v>547.6</v>
      </c>
      <c r="J238" s="19"/>
      <c r="K238" s="19"/>
      <c r="L238" s="17"/>
      <c r="M238" s="17">
        <f>ROUND(K238*L238,2)</f>
        <v>0</v>
      </c>
      <c r="N238" s="2"/>
      <c r="P238" s="18">
        <v>0.2</v>
      </c>
      <c r="T238" s="2">
        <v>1032</v>
      </c>
    </row>
    <row r="239" spans="1:20" x14ac:dyDescent="0.25">
      <c r="A239" s="2">
        <v>9</v>
      </c>
      <c r="B239" s="14"/>
      <c r="C239" s="38" t="s">
        <v>134</v>
      </c>
      <c r="D239" s="13"/>
      <c r="E239" s="80" t="s">
        <v>49</v>
      </c>
      <c r="F239" s="68"/>
      <c r="G239" s="68"/>
      <c r="H239" s="68"/>
      <c r="I239" s="68"/>
      <c r="J239" s="68"/>
      <c r="K239" s="68"/>
      <c r="L239" s="68"/>
      <c r="M239" s="14"/>
    </row>
    <row r="240" spans="1:20" hidden="1" x14ac:dyDescent="0.25">
      <c r="A240" s="2" t="s">
        <v>37</v>
      </c>
      <c r="B240" s="14"/>
    </row>
    <row r="241" spans="1:20" hidden="1" x14ac:dyDescent="0.25">
      <c r="A241" s="2" t="s">
        <v>82</v>
      </c>
      <c r="B241" s="14"/>
    </row>
    <row r="242" spans="1:20" hidden="1" x14ac:dyDescent="0.25">
      <c r="A242" s="2" t="s">
        <v>38</v>
      </c>
      <c r="B242" s="14"/>
    </row>
    <row r="243" spans="1:20" x14ac:dyDescent="0.25">
      <c r="A243" s="2" t="s">
        <v>39</v>
      </c>
      <c r="B243" s="14"/>
      <c r="C243" s="36"/>
      <c r="D243" s="14"/>
      <c r="E243" s="81"/>
      <c r="F243" s="81"/>
      <c r="G243" s="81"/>
      <c r="H243" s="15" t="s">
        <v>5</v>
      </c>
      <c r="I243" s="19">
        <v>5476</v>
      </c>
      <c r="J243" s="19"/>
      <c r="K243" s="19"/>
      <c r="L243" s="17"/>
      <c r="M243" s="17">
        <f>ROUND(K243*L243,2)</f>
        <v>0</v>
      </c>
      <c r="N243" s="2"/>
      <c r="P243" s="18">
        <v>0.2</v>
      </c>
      <c r="T243" s="2">
        <v>1032</v>
      </c>
    </row>
    <row r="244" spans="1:20" x14ac:dyDescent="0.25">
      <c r="A244" s="2">
        <v>9</v>
      </c>
      <c r="B244" s="14"/>
      <c r="C244" s="38" t="s">
        <v>135</v>
      </c>
      <c r="D244" s="13"/>
      <c r="E244" s="80" t="s">
        <v>51</v>
      </c>
      <c r="F244" s="68"/>
      <c r="G244" s="68"/>
      <c r="H244" s="68"/>
      <c r="I244" s="68"/>
      <c r="J244" s="68"/>
      <c r="K244" s="68"/>
      <c r="L244" s="68"/>
      <c r="M244" s="14"/>
    </row>
    <row r="245" spans="1:20" hidden="1" x14ac:dyDescent="0.25">
      <c r="A245" s="2" t="s">
        <v>37</v>
      </c>
      <c r="B245" s="14"/>
    </row>
    <row r="246" spans="1:20" hidden="1" x14ac:dyDescent="0.25">
      <c r="A246" s="2" t="s">
        <v>38</v>
      </c>
      <c r="B246" s="14"/>
    </row>
    <row r="247" spans="1:20" x14ac:dyDescent="0.25">
      <c r="A247" s="2" t="s">
        <v>39</v>
      </c>
      <c r="B247" s="14"/>
      <c r="C247" s="36"/>
      <c r="D247" s="14"/>
      <c r="E247" s="81"/>
      <c r="F247" s="81"/>
      <c r="G247" s="81"/>
      <c r="H247" s="15" t="s">
        <v>5</v>
      </c>
      <c r="I247" s="19">
        <v>31.14</v>
      </c>
      <c r="J247" s="19"/>
      <c r="K247" s="19"/>
      <c r="L247" s="17"/>
      <c r="M247" s="17">
        <f>ROUND(K247*L247,2)</f>
        <v>0</v>
      </c>
      <c r="N247" s="2"/>
      <c r="P247" s="18">
        <v>0.2</v>
      </c>
      <c r="T247" s="2">
        <v>1032</v>
      </c>
    </row>
    <row r="248" spans="1:20" hidden="1" x14ac:dyDescent="0.25">
      <c r="A248" s="2" t="s">
        <v>40</v>
      </c>
      <c r="B248" s="14"/>
    </row>
    <row r="249" spans="1:20" x14ac:dyDescent="0.25">
      <c r="A249" s="2">
        <v>5</v>
      </c>
      <c r="B249" s="14" t="s">
        <v>332</v>
      </c>
      <c r="C249" s="36" t="s">
        <v>136</v>
      </c>
      <c r="D249" s="7"/>
      <c r="E249" s="86" t="s">
        <v>137</v>
      </c>
      <c r="F249" s="86"/>
      <c r="G249" s="86"/>
      <c r="H249" s="11"/>
      <c r="I249" s="11"/>
      <c r="J249" s="11"/>
      <c r="K249" s="11"/>
      <c r="L249" s="11"/>
      <c r="M249" s="12"/>
      <c r="N249" s="2"/>
    </row>
    <row r="250" spans="1:20" x14ac:dyDescent="0.25">
      <c r="A250" s="2">
        <v>9</v>
      </c>
      <c r="B250" s="14"/>
      <c r="C250" s="38" t="s">
        <v>138</v>
      </c>
      <c r="D250" s="13"/>
      <c r="E250" s="80" t="s">
        <v>47</v>
      </c>
      <c r="F250" s="68"/>
      <c r="G250" s="68"/>
      <c r="H250" s="68"/>
      <c r="I250" s="68"/>
      <c r="J250" s="68"/>
      <c r="K250" s="68"/>
      <c r="L250" s="68"/>
      <c r="M250" s="14"/>
    </row>
    <row r="251" spans="1:20" hidden="1" x14ac:dyDescent="0.25">
      <c r="A251" s="2" t="s">
        <v>37</v>
      </c>
      <c r="B251" s="14"/>
    </row>
    <row r="252" spans="1:20" hidden="1" x14ac:dyDescent="0.25">
      <c r="A252" s="2" t="s">
        <v>37</v>
      </c>
      <c r="B252" s="14"/>
    </row>
    <row r="253" spans="1:20" hidden="1" x14ac:dyDescent="0.25">
      <c r="A253" s="2" t="s">
        <v>38</v>
      </c>
      <c r="B253" s="14"/>
    </row>
    <row r="254" spans="1:20" x14ac:dyDescent="0.25">
      <c r="A254" s="2" t="s">
        <v>39</v>
      </c>
      <c r="B254" s="14"/>
      <c r="C254" s="36" t="s">
        <v>324</v>
      </c>
      <c r="D254" s="14"/>
      <c r="E254" s="81"/>
      <c r="F254" s="81"/>
      <c r="G254" s="81"/>
      <c r="H254" s="15" t="s">
        <v>5</v>
      </c>
      <c r="I254" s="19">
        <v>231.1</v>
      </c>
      <c r="J254" s="19"/>
      <c r="K254" s="19"/>
      <c r="L254" s="17"/>
      <c r="M254" s="17">
        <f>ROUND(K254*L254,2)</f>
        <v>0</v>
      </c>
      <c r="N254" s="2"/>
      <c r="P254" s="18">
        <v>0.2</v>
      </c>
      <c r="T254" s="2">
        <v>1032</v>
      </c>
    </row>
    <row r="255" spans="1:20" x14ac:dyDescent="0.25">
      <c r="A255" s="2">
        <v>9</v>
      </c>
      <c r="B255" s="14"/>
      <c r="C255" s="38" t="s">
        <v>139</v>
      </c>
      <c r="D255" s="13"/>
      <c r="E255" s="80" t="s">
        <v>49</v>
      </c>
      <c r="F255" s="68"/>
      <c r="G255" s="68"/>
      <c r="H255" s="68"/>
      <c r="I255" s="68"/>
      <c r="J255" s="68"/>
      <c r="K255" s="68"/>
      <c r="L255" s="68"/>
      <c r="M255" s="14"/>
    </row>
    <row r="256" spans="1:20" hidden="1" x14ac:dyDescent="0.25">
      <c r="A256" s="2" t="s">
        <v>37</v>
      </c>
      <c r="B256" s="14"/>
    </row>
    <row r="257" spans="1:20" hidden="1" x14ac:dyDescent="0.25">
      <c r="A257" s="2" t="s">
        <v>82</v>
      </c>
      <c r="B257" s="14"/>
    </row>
    <row r="258" spans="1:20" hidden="1" x14ac:dyDescent="0.25">
      <c r="A258" s="2" t="s">
        <v>38</v>
      </c>
      <c r="B258" s="14"/>
    </row>
    <row r="259" spans="1:20" x14ac:dyDescent="0.25">
      <c r="A259" s="2" t="s">
        <v>39</v>
      </c>
      <c r="B259" s="14"/>
      <c r="C259" s="36"/>
      <c r="D259" s="14"/>
      <c r="E259" s="81"/>
      <c r="F259" s="81"/>
      <c r="G259" s="81"/>
      <c r="H259" s="15" t="s">
        <v>5</v>
      </c>
      <c r="I259" s="19">
        <v>2311</v>
      </c>
      <c r="J259" s="19"/>
      <c r="K259" s="19"/>
      <c r="L259" s="17"/>
      <c r="M259" s="17">
        <f>ROUND(K259*L259,2)</f>
        <v>0</v>
      </c>
      <c r="N259" s="2"/>
      <c r="P259" s="18">
        <v>0.2</v>
      </c>
      <c r="T259" s="2">
        <v>1032</v>
      </c>
    </row>
    <row r="260" spans="1:20" x14ac:dyDescent="0.25">
      <c r="A260" s="2">
        <v>9</v>
      </c>
      <c r="B260" s="14"/>
      <c r="C260" s="38" t="s">
        <v>140</v>
      </c>
      <c r="D260" s="13"/>
      <c r="E260" s="80" t="s">
        <v>51</v>
      </c>
      <c r="F260" s="68"/>
      <c r="G260" s="68"/>
      <c r="H260" s="68"/>
      <c r="I260" s="68"/>
      <c r="J260" s="68"/>
      <c r="K260" s="68"/>
      <c r="L260" s="68"/>
      <c r="M260" s="14"/>
    </row>
    <row r="261" spans="1:20" hidden="1" x14ac:dyDescent="0.25">
      <c r="A261" s="2" t="s">
        <v>37</v>
      </c>
      <c r="B261" s="14"/>
    </row>
    <row r="262" spans="1:20" hidden="1" x14ac:dyDescent="0.25">
      <c r="A262" s="2" t="s">
        <v>38</v>
      </c>
      <c r="B262" s="14"/>
    </row>
    <row r="263" spans="1:20" x14ac:dyDescent="0.25">
      <c r="A263" s="2" t="s">
        <v>39</v>
      </c>
      <c r="B263" s="14"/>
      <c r="C263" s="36"/>
      <c r="D263" s="14"/>
      <c r="E263" s="81"/>
      <c r="F263" s="81"/>
      <c r="G263" s="81"/>
      <c r="H263" s="15" t="s">
        <v>5</v>
      </c>
      <c r="I263" s="19">
        <v>231.1</v>
      </c>
      <c r="J263" s="19"/>
      <c r="K263" s="19"/>
      <c r="L263" s="17"/>
      <c r="M263" s="17">
        <f>ROUND(K263*L263,2)</f>
        <v>0</v>
      </c>
      <c r="N263" s="2"/>
      <c r="P263" s="18">
        <v>0.2</v>
      </c>
      <c r="T263" s="2">
        <v>1032</v>
      </c>
    </row>
    <row r="264" spans="1:20" hidden="1" x14ac:dyDescent="0.25">
      <c r="A264" s="2" t="s">
        <v>40</v>
      </c>
      <c r="B264" s="14"/>
    </row>
    <row r="265" spans="1:20" x14ac:dyDescent="0.25">
      <c r="A265" s="2">
        <v>5</v>
      </c>
      <c r="B265" s="14" t="s">
        <v>333</v>
      </c>
      <c r="C265" s="36" t="s">
        <v>141</v>
      </c>
      <c r="D265" s="7"/>
      <c r="E265" s="86" t="s">
        <v>142</v>
      </c>
      <c r="F265" s="86"/>
      <c r="G265" s="86"/>
      <c r="H265" s="11"/>
      <c r="I265" s="11"/>
      <c r="J265" s="11"/>
      <c r="K265" s="11"/>
      <c r="L265" s="11"/>
      <c r="M265" s="12"/>
      <c r="N265" s="2"/>
    </row>
    <row r="266" spans="1:20" ht="30" customHeight="1" x14ac:dyDescent="0.25">
      <c r="A266" s="2" t="s">
        <v>143</v>
      </c>
      <c r="B266" s="14"/>
      <c r="C266" s="37"/>
      <c r="D266" s="10"/>
      <c r="E266" s="82" t="s">
        <v>315</v>
      </c>
      <c r="F266" s="83"/>
      <c r="G266" s="83"/>
      <c r="H266" s="83"/>
      <c r="I266" s="83"/>
      <c r="J266" s="83"/>
      <c r="K266" s="83"/>
      <c r="L266" s="83"/>
      <c r="M266" s="10"/>
    </row>
    <row r="267" spans="1:20" x14ac:dyDescent="0.25">
      <c r="A267" s="2">
        <v>9</v>
      </c>
      <c r="B267" s="14"/>
      <c r="C267" s="38" t="s">
        <v>144</v>
      </c>
      <c r="D267" s="13"/>
      <c r="E267" s="80" t="s">
        <v>145</v>
      </c>
      <c r="F267" s="68"/>
      <c r="G267" s="68"/>
      <c r="H267" s="68"/>
      <c r="I267" s="68"/>
      <c r="J267" s="68"/>
      <c r="K267" s="68"/>
      <c r="L267" s="68"/>
      <c r="M267" s="14"/>
    </row>
    <row r="268" spans="1:20" hidden="1" x14ac:dyDescent="0.25">
      <c r="A268" s="2" t="s">
        <v>37</v>
      </c>
      <c r="B268" s="14"/>
    </row>
    <row r="269" spans="1:20" hidden="1" x14ac:dyDescent="0.25">
      <c r="A269" s="2" t="s">
        <v>37</v>
      </c>
      <c r="B269" s="14"/>
    </row>
    <row r="270" spans="1:20" hidden="1" x14ac:dyDescent="0.25">
      <c r="A270" s="2" t="s">
        <v>82</v>
      </c>
      <c r="B270" s="14"/>
    </row>
    <row r="271" spans="1:20" hidden="1" x14ac:dyDescent="0.25">
      <c r="A271" s="2" t="s">
        <v>98</v>
      </c>
      <c r="B271" s="14"/>
    </row>
    <row r="272" spans="1:20" hidden="1" x14ac:dyDescent="0.25">
      <c r="A272" s="2" t="s">
        <v>98</v>
      </c>
      <c r="B272" s="14"/>
    </row>
    <row r="273" spans="1:20" hidden="1" x14ac:dyDescent="0.25">
      <c r="A273" s="2" t="s">
        <v>97</v>
      </c>
      <c r="B273" s="14"/>
    </row>
    <row r="274" spans="1:20" hidden="1" x14ac:dyDescent="0.25">
      <c r="A274" s="2" t="s">
        <v>100</v>
      </c>
      <c r="B274" s="14"/>
    </row>
    <row r="275" spans="1:20" hidden="1" x14ac:dyDescent="0.25">
      <c r="A275" s="2" t="s">
        <v>38</v>
      </c>
      <c r="B275" s="14"/>
    </row>
    <row r="276" spans="1:20" x14ac:dyDescent="0.25">
      <c r="A276" s="2" t="s">
        <v>39</v>
      </c>
      <c r="B276" s="14"/>
      <c r="C276" s="36"/>
      <c r="D276" s="14"/>
      <c r="E276" s="81"/>
      <c r="F276" s="81"/>
      <c r="G276" s="81"/>
      <c r="H276" s="15" t="s">
        <v>5</v>
      </c>
      <c r="I276" s="19">
        <v>1595</v>
      </c>
      <c r="J276" s="19"/>
      <c r="K276" s="19"/>
      <c r="L276" s="17"/>
      <c r="M276" s="17">
        <f>ROUND(K276*L276,2)</f>
        <v>0</v>
      </c>
      <c r="N276" s="2"/>
      <c r="P276" s="18">
        <v>0.2</v>
      </c>
      <c r="T276" s="2">
        <v>1032</v>
      </c>
    </row>
    <row r="277" spans="1:20" hidden="1" x14ac:dyDescent="0.25">
      <c r="A277" s="2" t="s">
        <v>40</v>
      </c>
      <c r="B277" s="14"/>
    </row>
    <row r="278" spans="1:20" x14ac:dyDescent="0.25">
      <c r="A278" s="2">
        <v>5</v>
      </c>
      <c r="B278" s="14" t="s">
        <v>334</v>
      </c>
      <c r="C278" s="36" t="s">
        <v>146</v>
      </c>
      <c r="D278" s="7"/>
      <c r="E278" s="86" t="s">
        <v>147</v>
      </c>
      <c r="F278" s="86"/>
      <c r="G278" s="86"/>
      <c r="H278" s="11"/>
      <c r="I278" s="11"/>
      <c r="J278" s="11"/>
      <c r="K278" s="11"/>
      <c r="L278" s="11"/>
      <c r="M278" s="12"/>
      <c r="N278" s="2"/>
    </row>
    <row r="279" spans="1:20" x14ac:dyDescent="0.25">
      <c r="A279" s="2">
        <v>9</v>
      </c>
      <c r="B279" s="14"/>
      <c r="C279" s="38" t="s">
        <v>148</v>
      </c>
      <c r="D279" s="13"/>
      <c r="E279" s="80" t="s">
        <v>47</v>
      </c>
      <c r="F279" s="68"/>
      <c r="G279" s="68"/>
      <c r="H279" s="68"/>
      <c r="I279" s="68"/>
      <c r="J279" s="68"/>
      <c r="K279" s="68"/>
      <c r="L279" s="68"/>
      <c r="M279" s="14"/>
    </row>
    <row r="280" spans="1:20" hidden="1" x14ac:dyDescent="0.25">
      <c r="A280" s="2" t="s">
        <v>37</v>
      </c>
      <c r="B280" s="14"/>
    </row>
    <row r="281" spans="1:20" hidden="1" x14ac:dyDescent="0.25">
      <c r="A281" s="2" t="s">
        <v>38</v>
      </c>
      <c r="B281" s="14"/>
    </row>
    <row r="282" spans="1:20" x14ac:dyDescent="0.25">
      <c r="A282" s="2" t="s">
        <v>39</v>
      </c>
      <c r="B282" s="14"/>
      <c r="C282" s="36" t="s">
        <v>324</v>
      </c>
      <c r="D282" s="14"/>
      <c r="E282" s="81"/>
      <c r="F282" s="81"/>
      <c r="G282" s="81"/>
      <c r="H282" s="15" t="s">
        <v>5</v>
      </c>
      <c r="I282" s="19">
        <v>293.41000000000003</v>
      </c>
      <c r="J282" s="19"/>
      <c r="K282" s="19"/>
      <c r="L282" s="17"/>
      <c r="M282" s="17">
        <f>ROUND(K282*L282,2)</f>
        <v>0</v>
      </c>
      <c r="N282" s="2"/>
      <c r="P282" s="18">
        <v>0.2</v>
      </c>
      <c r="T282" s="2">
        <v>1032</v>
      </c>
    </row>
    <row r="283" spans="1:20" x14ac:dyDescent="0.25">
      <c r="A283" s="2">
        <v>9</v>
      </c>
      <c r="B283" s="14"/>
      <c r="C283" s="38" t="s">
        <v>149</v>
      </c>
      <c r="D283" s="13"/>
      <c r="E283" s="80" t="s">
        <v>150</v>
      </c>
      <c r="F283" s="68"/>
      <c r="G283" s="68"/>
      <c r="H283" s="68"/>
      <c r="I283" s="68"/>
      <c r="J283" s="68"/>
      <c r="K283" s="68"/>
      <c r="L283" s="68"/>
      <c r="M283" s="14"/>
    </row>
    <row r="284" spans="1:20" hidden="1" x14ac:dyDescent="0.25">
      <c r="A284" s="2" t="s">
        <v>37</v>
      </c>
      <c r="B284" s="14"/>
    </row>
    <row r="285" spans="1:20" hidden="1" x14ac:dyDescent="0.25">
      <c r="A285" s="2" t="s">
        <v>82</v>
      </c>
      <c r="B285" s="14"/>
    </row>
    <row r="286" spans="1:20" hidden="1" x14ac:dyDescent="0.25">
      <c r="A286" s="2" t="s">
        <v>38</v>
      </c>
      <c r="B286" s="14"/>
    </row>
    <row r="287" spans="1:20" x14ac:dyDescent="0.25">
      <c r="A287" s="2" t="s">
        <v>39</v>
      </c>
      <c r="B287" s="14"/>
      <c r="C287" s="36"/>
      <c r="D287" s="14"/>
      <c r="E287" s="81"/>
      <c r="F287" s="81"/>
      <c r="G287" s="81"/>
      <c r="H287" s="15" t="s">
        <v>5</v>
      </c>
      <c r="I287" s="19">
        <v>2934.1</v>
      </c>
      <c r="J287" s="19"/>
      <c r="K287" s="19"/>
      <c r="L287" s="17"/>
      <c r="M287" s="17">
        <f>ROUND(K287*L287,2)</f>
        <v>0</v>
      </c>
      <c r="N287" s="2"/>
      <c r="P287" s="18">
        <v>0.2</v>
      </c>
      <c r="T287" s="2">
        <v>1032</v>
      </c>
    </row>
    <row r="288" spans="1:20" x14ac:dyDescent="0.25">
      <c r="A288" s="2">
        <v>9</v>
      </c>
      <c r="B288" s="14"/>
      <c r="C288" s="38" t="s">
        <v>151</v>
      </c>
      <c r="D288" s="13"/>
      <c r="E288" s="80" t="s">
        <v>51</v>
      </c>
      <c r="F288" s="68"/>
      <c r="G288" s="68"/>
      <c r="H288" s="68"/>
      <c r="I288" s="68"/>
      <c r="J288" s="68"/>
      <c r="K288" s="68"/>
      <c r="L288" s="68"/>
      <c r="M288" s="14"/>
    </row>
    <row r="289" spans="1:20" hidden="1" x14ac:dyDescent="0.25">
      <c r="A289" s="2" t="s">
        <v>37</v>
      </c>
      <c r="B289" s="14"/>
    </row>
    <row r="290" spans="1:20" hidden="1" x14ac:dyDescent="0.25">
      <c r="A290" s="2" t="s">
        <v>38</v>
      </c>
      <c r="B290" s="14"/>
    </row>
    <row r="291" spans="1:20" x14ac:dyDescent="0.25">
      <c r="A291" s="2" t="s">
        <v>39</v>
      </c>
      <c r="B291" s="14"/>
      <c r="C291" s="36"/>
      <c r="D291" s="14"/>
      <c r="E291" s="81"/>
      <c r="F291" s="81"/>
      <c r="G291" s="81"/>
      <c r="H291" s="15" t="s">
        <v>5</v>
      </c>
      <c r="I291" s="19">
        <v>293.41000000000003</v>
      </c>
      <c r="J291" s="19"/>
      <c r="K291" s="19"/>
      <c r="L291" s="17"/>
      <c r="M291" s="17">
        <f>ROUND(K291*L291,2)</f>
        <v>0</v>
      </c>
      <c r="N291" s="2"/>
      <c r="P291" s="18">
        <v>0.2</v>
      </c>
      <c r="T291" s="2">
        <v>1032</v>
      </c>
    </row>
    <row r="292" spans="1:20" hidden="1" x14ac:dyDescent="0.25">
      <c r="A292" s="2" t="s">
        <v>40</v>
      </c>
      <c r="B292" s="14"/>
    </row>
    <row r="293" spans="1:20" x14ac:dyDescent="0.25">
      <c r="A293" s="2">
        <v>5</v>
      </c>
      <c r="B293" s="14" t="s">
        <v>335</v>
      </c>
      <c r="C293" s="36" t="s">
        <v>152</v>
      </c>
      <c r="D293" s="7"/>
      <c r="E293" s="86" t="s">
        <v>153</v>
      </c>
      <c r="F293" s="86"/>
      <c r="G293" s="86"/>
      <c r="H293" s="11"/>
      <c r="I293" s="11"/>
      <c r="J293" s="11"/>
      <c r="K293" s="11"/>
      <c r="L293" s="11"/>
      <c r="M293" s="12"/>
      <c r="N293" s="2"/>
    </row>
    <row r="294" spans="1:20" ht="16.5" x14ac:dyDescent="0.25">
      <c r="A294" s="2">
        <v>9</v>
      </c>
      <c r="B294" s="14"/>
      <c r="C294" s="38" t="s">
        <v>154</v>
      </c>
      <c r="D294" s="13"/>
      <c r="E294" s="80" t="s">
        <v>47</v>
      </c>
      <c r="F294" s="68"/>
      <c r="G294" s="68"/>
      <c r="H294" s="68"/>
      <c r="I294" s="68"/>
      <c r="J294" s="68"/>
      <c r="K294" s="68"/>
      <c r="L294" s="68"/>
      <c r="M294" s="14"/>
    </row>
    <row r="295" spans="1:20" x14ac:dyDescent="0.25">
      <c r="A295" s="2" t="s">
        <v>93</v>
      </c>
      <c r="B295" s="14"/>
      <c r="C295" s="37"/>
      <c r="D295" s="10"/>
      <c r="E295" s="84" t="s">
        <v>94</v>
      </c>
      <c r="F295" s="85"/>
      <c r="G295" s="85"/>
      <c r="H295" s="85"/>
      <c r="I295" s="85"/>
      <c r="J295" s="85"/>
      <c r="K295" s="85"/>
      <c r="L295" s="85"/>
      <c r="M295" s="10"/>
    </row>
    <row r="296" spans="1:20" hidden="1" x14ac:dyDescent="0.25">
      <c r="A296" s="2" t="s">
        <v>37</v>
      </c>
      <c r="B296" s="14"/>
    </row>
    <row r="297" spans="1:20" hidden="1" x14ac:dyDescent="0.25">
      <c r="A297" s="2" t="s">
        <v>37</v>
      </c>
      <c r="B297" s="14"/>
    </row>
    <row r="298" spans="1:20" hidden="1" x14ac:dyDescent="0.25">
      <c r="A298" s="2" t="s">
        <v>37</v>
      </c>
      <c r="B298" s="14"/>
    </row>
    <row r="299" spans="1:20" hidden="1" x14ac:dyDescent="0.25">
      <c r="A299" s="2" t="s">
        <v>37</v>
      </c>
      <c r="B299" s="14"/>
    </row>
    <row r="300" spans="1:20" hidden="1" x14ac:dyDescent="0.25">
      <c r="A300" s="2" t="s">
        <v>82</v>
      </c>
      <c r="B300" s="14"/>
    </row>
    <row r="301" spans="1:20" x14ac:dyDescent="0.25">
      <c r="A301" s="2" t="s">
        <v>93</v>
      </c>
      <c r="B301" s="14"/>
      <c r="C301" s="37"/>
      <c r="D301" s="10"/>
      <c r="E301" s="84" t="s">
        <v>95</v>
      </c>
      <c r="F301" s="85"/>
      <c r="G301" s="85"/>
      <c r="H301" s="85"/>
      <c r="I301" s="85"/>
      <c r="J301" s="85"/>
      <c r="K301" s="85"/>
      <c r="L301" s="85"/>
      <c r="M301" s="10"/>
    </row>
    <row r="302" spans="1:20" hidden="1" x14ac:dyDescent="0.25">
      <c r="A302" s="2" t="s">
        <v>96</v>
      </c>
      <c r="B302" s="14"/>
    </row>
    <row r="303" spans="1:20" hidden="1" x14ac:dyDescent="0.25">
      <c r="A303" s="2" t="s">
        <v>96</v>
      </c>
      <c r="B303" s="14"/>
    </row>
    <row r="304" spans="1:20" hidden="1" x14ac:dyDescent="0.25">
      <c r="A304" s="2" t="s">
        <v>96</v>
      </c>
      <c r="B304" s="14"/>
    </row>
    <row r="305" spans="1:20" hidden="1" x14ac:dyDescent="0.25">
      <c r="A305" s="2" t="s">
        <v>96</v>
      </c>
      <c r="B305" s="14"/>
    </row>
    <row r="306" spans="1:20" hidden="1" x14ac:dyDescent="0.25">
      <c r="A306" s="2" t="s">
        <v>98</v>
      </c>
      <c r="B306" s="14"/>
    </row>
    <row r="307" spans="1:20" x14ac:dyDescent="0.25">
      <c r="A307" s="2" t="s">
        <v>93</v>
      </c>
      <c r="B307" s="14"/>
      <c r="C307" s="37"/>
      <c r="D307" s="10"/>
      <c r="E307" s="84" t="s">
        <v>99</v>
      </c>
      <c r="F307" s="85"/>
      <c r="G307" s="85"/>
      <c r="H307" s="85"/>
      <c r="I307" s="85"/>
      <c r="J307" s="85"/>
      <c r="K307" s="85"/>
      <c r="L307" s="85"/>
      <c r="M307" s="10"/>
    </row>
    <row r="308" spans="1:20" hidden="1" x14ac:dyDescent="0.25">
      <c r="A308" s="2" t="s">
        <v>100</v>
      </c>
      <c r="B308" s="14"/>
    </row>
    <row r="309" spans="1:20" hidden="1" x14ac:dyDescent="0.25">
      <c r="A309" s="2" t="s">
        <v>100</v>
      </c>
      <c r="B309" s="14"/>
    </row>
    <row r="310" spans="1:20" hidden="1" x14ac:dyDescent="0.25">
      <c r="A310" s="2" t="s">
        <v>100</v>
      </c>
      <c r="B310" s="14"/>
    </row>
    <row r="311" spans="1:20" hidden="1" x14ac:dyDescent="0.25">
      <c r="A311" s="2" t="s">
        <v>101</v>
      </c>
      <c r="B311" s="14"/>
    </row>
    <row r="312" spans="1:20" x14ac:dyDescent="0.25">
      <c r="A312" s="2" t="s">
        <v>93</v>
      </c>
      <c r="B312" s="14"/>
      <c r="C312" s="37"/>
      <c r="D312" s="10"/>
      <c r="E312" s="84" t="s">
        <v>102</v>
      </c>
      <c r="F312" s="85"/>
      <c r="G312" s="85"/>
      <c r="H312" s="85"/>
      <c r="I312" s="85"/>
      <c r="J312" s="85"/>
      <c r="K312" s="85"/>
      <c r="L312" s="85"/>
      <c r="M312" s="10"/>
    </row>
    <row r="313" spans="1:20" hidden="1" x14ac:dyDescent="0.25">
      <c r="A313" s="2" t="s">
        <v>103</v>
      </c>
      <c r="B313" s="14"/>
    </row>
    <row r="314" spans="1:20" hidden="1" x14ac:dyDescent="0.25">
      <c r="A314" s="2" t="s">
        <v>103</v>
      </c>
      <c r="B314" s="14"/>
    </row>
    <row r="315" spans="1:20" hidden="1" x14ac:dyDescent="0.25">
      <c r="A315" s="2" t="s">
        <v>105</v>
      </c>
      <c r="B315" s="14"/>
    </row>
    <row r="316" spans="1:20" hidden="1" x14ac:dyDescent="0.25">
      <c r="A316" s="2" t="s">
        <v>107</v>
      </c>
      <c r="B316" s="14"/>
    </row>
    <row r="317" spans="1:20" hidden="1" x14ac:dyDescent="0.25">
      <c r="A317" s="2" t="s">
        <v>106</v>
      </c>
      <c r="B317" s="14"/>
    </row>
    <row r="318" spans="1:20" hidden="1" x14ac:dyDescent="0.25">
      <c r="A318" s="2" t="s">
        <v>104</v>
      </c>
      <c r="B318" s="14"/>
    </row>
    <row r="319" spans="1:20" hidden="1" x14ac:dyDescent="0.25">
      <c r="A319" s="2" t="s">
        <v>38</v>
      </c>
      <c r="B319" s="14"/>
    </row>
    <row r="320" spans="1:20" x14ac:dyDescent="0.25">
      <c r="A320" s="2" t="s">
        <v>39</v>
      </c>
      <c r="B320" s="14"/>
      <c r="C320" s="36" t="s">
        <v>324</v>
      </c>
      <c r="D320" s="14"/>
      <c r="E320" s="81"/>
      <c r="F320" s="81"/>
      <c r="G320" s="81"/>
      <c r="H320" s="15" t="s">
        <v>5</v>
      </c>
      <c r="I320" s="19">
        <v>273.39</v>
      </c>
      <c r="J320" s="19"/>
      <c r="K320" s="19"/>
      <c r="L320" s="17"/>
      <c r="M320" s="17">
        <f>ROUND(K320*L320,2)</f>
        <v>0</v>
      </c>
      <c r="N320" s="2"/>
      <c r="P320" s="18">
        <v>0.2</v>
      </c>
      <c r="T320" s="2">
        <v>1032</v>
      </c>
    </row>
    <row r="321" spans="1:20" ht="16.5" x14ac:dyDescent="0.25">
      <c r="A321" s="2">
        <v>9</v>
      </c>
      <c r="B321" s="14"/>
      <c r="C321" s="38" t="s">
        <v>155</v>
      </c>
      <c r="D321" s="13"/>
      <c r="E321" s="80" t="s">
        <v>49</v>
      </c>
      <c r="F321" s="68"/>
      <c r="G321" s="68"/>
      <c r="H321" s="68"/>
      <c r="I321" s="68"/>
      <c r="J321" s="68"/>
      <c r="K321" s="68"/>
      <c r="L321" s="68"/>
      <c r="M321" s="14"/>
    </row>
    <row r="322" spans="1:20" hidden="1" x14ac:dyDescent="0.25">
      <c r="A322" s="2" t="s">
        <v>37</v>
      </c>
      <c r="B322" s="14"/>
    </row>
    <row r="323" spans="1:20" hidden="1" x14ac:dyDescent="0.25">
      <c r="A323" s="2" t="s">
        <v>82</v>
      </c>
      <c r="B323" s="14"/>
    </row>
    <row r="324" spans="1:20" hidden="1" x14ac:dyDescent="0.25">
      <c r="A324" s="2" t="s">
        <v>38</v>
      </c>
      <c r="B324" s="14"/>
    </row>
    <row r="325" spans="1:20" x14ac:dyDescent="0.25">
      <c r="A325" s="2" t="s">
        <v>39</v>
      </c>
      <c r="B325" s="14"/>
      <c r="C325" s="36"/>
      <c r="D325" s="14"/>
      <c r="E325" s="81"/>
      <c r="F325" s="81"/>
      <c r="G325" s="81"/>
      <c r="H325" s="15" t="s">
        <v>5</v>
      </c>
      <c r="I325" s="19">
        <v>2733.9</v>
      </c>
      <c r="J325" s="19"/>
      <c r="K325" s="19"/>
      <c r="L325" s="17"/>
      <c r="M325" s="17">
        <f>ROUND(K325*L325,2)</f>
        <v>0</v>
      </c>
      <c r="N325" s="2"/>
      <c r="P325" s="18">
        <v>0.2</v>
      </c>
      <c r="T325" s="2">
        <v>1032</v>
      </c>
    </row>
    <row r="326" spans="1:20" ht="16.5" x14ac:dyDescent="0.25">
      <c r="A326" s="2">
        <v>9</v>
      </c>
      <c r="B326" s="14"/>
      <c r="C326" s="38" t="s">
        <v>156</v>
      </c>
      <c r="D326" s="13"/>
      <c r="E326" s="80" t="s">
        <v>51</v>
      </c>
      <c r="F326" s="68"/>
      <c r="G326" s="68"/>
      <c r="H326" s="68"/>
      <c r="I326" s="68"/>
      <c r="J326" s="68"/>
      <c r="K326" s="68"/>
      <c r="L326" s="68"/>
      <c r="M326" s="14"/>
    </row>
    <row r="327" spans="1:20" hidden="1" x14ac:dyDescent="0.25">
      <c r="A327" s="2" t="s">
        <v>37</v>
      </c>
      <c r="B327" s="14"/>
    </row>
    <row r="328" spans="1:20" hidden="1" x14ac:dyDescent="0.25">
      <c r="A328" s="2" t="s">
        <v>38</v>
      </c>
      <c r="B328" s="14"/>
    </row>
    <row r="329" spans="1:20" x14ac:dyDescent="0.25">
      <c r="A329" s="2" t="s">
        <v>39</v>
      </c>
      <c r="B329" s="14"/>
      <c r="C329" s="36"/>
      <c r="D329" s="14"/>
      <c r="E329" s="81"/>
      <c r="F329" s="81"/>
      <c r="G329" s="81"/>
      <c r="H329" s="15" t="s">
        <v>5</v>
      </c>
      <c r="I329" s="19">
        <v>273.39</v>
      </c>
      <c r="J329" s="19"/>
      <c r="K329" s="19"/>
      <c r="L329" s="17"/>
      <c r="M329" s="17">
        <f>ROUND(K329*L329,2)</f>
        <v>0</v>
      </c>
      <c r="N329" s="2"/>
      <c r="P329" s="18">
        <v>0.2</v>
      </c>
      <c r="T329" s="2">
        <v>1032</v>
      </c>
    </row>
    <row r="330" spans="1:20" hidden="1" x14ac:dyDescent="0.25">
      <c r="A330" s="2" t="s">
        <v>40</v>
      </c>
      <c r="B330" s="14"/>
    </row>
    <row r="331" spans="1:20" x14ac:dyDescent="0.25">
      <c r="A331" s="2">
        <v>5</v>
      </c>
      <c r="B331" s="14" t="s">
        <v>336</v>
      </c>
      <c r="C331" s="36" t="s">
        <v>157</v>
      </c>
      <c r="D331" s="7"/>
      <c r="E331" s="86" t="s">
        <v>158</v>
      </c>
      <c r="F331" s="86"/>
      <c r="G331" s="86"/>
      <c r="H331" s="11"/>
      <c r="I331" s="11"/>
      <c r="J331" s="11"/>
      <c r="K331" s="11"/>
      <c r="L331" s="11"/>
      <c r="M331" s="12"/>
      <c r="N331" s="2"/>
    </row>
    <row r="332" spans="1:20" x14ac:dyDescent="0.25">
      <c r="A332" s="2">
        <v>9</v>
      </c>
      <c r="B332" s="14"/>
      <c r="C332" s="38" t="s">
        <v>159</v>
      </c>
      <c r="D332" s="13"/>
      <c r="E332" s="80" t="s">
        <v>47</v>
      </c>
      <c r="F332" s="68"/>
      <c r="G332" s="68"/>
      <c r="H332" s="68"/>
      <c r="I332" s="68"/>
      <c r="J332" s="68"/>
      <c r="K332" s="68"/>
      <c r="L332" s="68"/>
      <c r="M332" s="14"/>
    </row>
    <row r="333" spans="1:20" x14ac:dyDescent="0.25">
      <c r="A333" s="2" t="s">
        <v>93</v>
      </c>
      <c r="B333" s="14"/>
      <c r="C333" s="37"/>
      <c r="D333" s="10"/>
      <c r="E333" s="84" t="s">
        <v>160</v>
      </c>
      <c r="F333" s="85"/>
      <c r="G333" s="85"/>
      <c r="H333" s="85"/>
      <c r="I333" s="85"/>
      <c r="J333" s="85"/>
      <c r="K333" s="85"/>
      <c r="L333" s="85"/>
      <c r="M333" s="10"/>
    </row>
    <row r="334" spans="1:20" hidden="1" x14ac:dyDescent="0.25">
      <c r="A334" s="2" t="s">
        <v>37</v>
      </c>
      <c r="B334" s="14"/>
    </row>
    <row r="335" spans="1:20" hidden="1" x14ac:dyDescent="0.25">
      <c r="A335" s="2" t="s">
        <v>104</v>
      </c>
      <c r="B335" s="14"/>
    </row>
    <row r="336" spans="1:20" hidden="1" x14ac:dyDescent="0.25">
      <c r="A336" s="2" t="s">
        <v>38</v>
      </c>
      <c r="B336" s="14"/>
    </row>
    <row r="337" spans="1:20" x14ac:dyDescent="0.25">
      <c r="A337" s="2" t="s">
        <v>39</v>
      </c>
      <c r="B337" s="14"/>
      <c r="C337" s="36" t="s">
        <v>324</v>
      </c>
      <c r="D337" s="14"/>
      <c r="E337" s="81"/>
      <c r="F337" s="81"/>
      <c r="G337" s="81"/>
      <c r="H337" s="15" t="s">
        <v>5</v>
      </c>
      <c r="I337" s="19">
        <v>9.65</v>
      </c>
      <c r="J337" s="19"/>
      <c r="K337" s="19"/>
      <c r="L337" s="17"/>
      <c r="M337" s="17">
        <f>ROUND(K337*L337,2)</f>
        <v>0</v>
      </c>
      <c r="N337" s="2"/>
      <c r="P337" s="18">
        <v>0.2</v>
      </c>
      <c r="T337" s="2">
        <v>1032</v>
      </c>
    </row>
    <row r="338" spans="1:20" ht="16.5" x14ac:dyDescent="0.25">
      <c r="A338" s="2">
        <v>9</v>
      </c>
      <c r="B338" s="14"/>
      <c r="C338" s="38" t="s">
        <v>161</v>
      </c>
      <c r="D338" s="13"/>
      <c r="E338" s="80" t="s">
        <v>49</v>
      </c>
      <c r="F338" s="68"/>
      <c r="G338" s="68"/>
      <c r="H338" s="68"/>
      <c r="I338" s="68"/>
      <c r="J338" s="68"/>
      <c r="K338" s="68"/>
      <c r="L338" s="68"/>
      <c r="M338" s="14"/>
    </row>
    <row r="339" spans="1:20" hidden="1" x14ac:dyDescent="0.25">
      <c r="A339" s="2" t="s">
        <v>37</v>
      </c>
      <c r="B339" s="14"/>
    </row>
    <row r="340" spans="1:20" hidden="1" x14ac:dyDescent="0.25">
      <c r="A340" s="2" t="s">
        <v>82</v>
      </c>
      <c r="B340" s="14"/>
    </row>
    <row r="341" spans="1:20" hidden="1" x14ac:dyDescent="0.25">
      <c r="A341" s="2" t="s">
        <v>38</v>
      </c>
      <c r="B341" s="14"/>
    </row>
    <row r="342" spans="1:20" x14ac:dyDescent="0.25">
      <c r="A342" s="2" t="s">
        <v>39</v>
      </c>
      <c r="B342" s="14"/>
      <c r="C342" s="36"/>
      <c r="D342" s="14"/>
      <c r="E342" s="81"/>
      <c r="F342" s="81"/>
      <c r="G342" s="81"/>
      <c r="H342" s="15" t="s">
        <v>5</v>
      </c>
      <c r="I342" s="19">
        <v>96.5</v>
      </c>
      <c r="J342" s="19"/>
      <c r="K342" s="19"/>
      <c r="L342" s="17"/>
      <c r="M342" s="17">
        <f>ROUND(K342*L342,2)</f>
        <v>0</v>
      </c>
      <c r="N342" s="2"/>
      <c r="P342" s="18">
        <v>0.2</v>
      </c>
      <c r="T342" s="2">
        <v>1032</v>
      </c>
    </row>
    <row r="343" spans="1:20" ht="16.5" x14ac:dyDescent="0.25">
      <c r="A343" s="2">
        <v>9</v>
      </c>
      <c r="B343" s="14"/>
      <c r="C343" s="38" t="s">
        <v>162</v>
      </c>
      <c r="D343" s="13"/>
      <c r="E343" s="80" t="s">
        <v>51</v>
      </c>
      <c r="F343" s="68"/>
      <c r="G343" s="68"/>
      <c r="H343" s="68"/>
      <c r="I343" s="68"/>
      <c r="J343" s="68"/>
      <c r="K343" s="68"/>
      <c r="L343" s="68"/>
      <c r="M343" s="14"/>
    </row>
    <row r="344" spans="1:20" hidden="1" x14ac:dyDescent="0.25">
      <c r="A344" s="2" t="s">
        <v>37</v>
      </c>
      <c r="B344" s="14"/>
    </row>
    <row r="345" spans="1:20" hidden="1" x14ac:dyDescent="0.25">
      <c r="A345" s="2" t="s">
        <v>38</v>
      </c>
      <c r="B345" s="14"/>
    </row>
    <row r="346" spans="1:20" x14ac:dyDescent="0.25">
      <c r="A346" s="2" t="s">
        <v>39</v>
      </c>
      <c r="B346" s="14"/>
      <c r="C346" s="36"/>
      <c r="D346" s="14"/>
      <c r="E346" s="81"/>
      <c r="F346" s="81"/>
      <c r="G346" s="81"/>
      <c r="H346" s="15" t="s">
        <v>5</v>
      </c>
      <c r="I346" s="19">
        <v>9.65</v>
      </c>
      <c r="J346" s="19"/>
      <c r="K346" s="19"/>
      <c r="L346" s="17"/>
      <c r="M346" s="17">
        <f>ROUND(K346*L346,2)</f>
        <v>0</v>
      </c>
      <c r="N346" s="2"/>
      <c r="P346" s="18">
        <v>0.2</v>
      </c>
      <c r="T346" s="2">
        <v>1032</v>
      </c>
    </row>
    <row r="347" spans="1:20" hidden="1" x14ac:dyDescent="0.25">
      <c r="A347" s="2" t="s">
        <v>40</v>
      </c>
      <c r="B347" s="14"/>
    </row>
    <row r="348" spans="1:20" x14ac:dyDescent="0.25">
      <c r="A348" s="2">
        <v>5</v>
      </c>
      <c r="B348" s="14" t="s">
        <v>337</v>
      </c>
      <c r="C348" s="36" t="s">
        <v>163</v>
      </c>
      <c r="D348" s="7"/>
      <c r="E348" s="86" t="s">
        <v>164</v>
      </c>
      <c r="F348" s="86"/>
      <c r="G348" s="86"/>
      <c r="H348" s="11"/>
      <c r="I348" s="11"/>
      <c r="J348" s="11"/>
      <c r="K348" s="11"/>
      <c r="L348" s="11"/>
      <c r="M348" s="12"/>
      <c r="N348" s="2"/>
    </row>
    <row r="349" spans="1:20" ht="16.5" x14ac:dyDescent="0.25">
      <c r="A349" s="2">
        <v>9</v>
      </c>
      <c r="B349" s="14"/>
      <c r="C349" s="38" t="s">
        <v>165</v>
      </c>
      <c r="D349" s="13"/>
      <c r="E349" s="80" t="s">
        <v>47</v>
      </c>
      <c r="F349" s="68"/>
      <c r="G349" s="68"/>
      <c r="H349" s="68"/>
      <c r="I349" s="68"/>
      <c r="J349" s="68"/>
      <c r="K349" s="68"/>
      <c r="L349" s="68"/>
      <c r="M349" s="14"/>
    </row>
    <row r="350" spans="1:20" x14ac:dyDescent="0.25">
      <c r="A350" s="2" t="s">
        <v>93</v>
      </c>
      <c r="B350" s="14"/>
      <c r="C350" s="37"/>
      <c r="D350" s="10"/>
      <c r="E350" s="84" t="s">
        <v>166</v>
      </c>
      <c r="F350" s="85"/>
      <c r="G350" s="85"/>
      <c r="H350" s="85"/>
      <c r="I350" s="85"/>
      <c r="J350" s="85"/>
      <c r="K350" s="85"/>
      <c r="L350" s="85"/>
      <c r="M350" s="10"/>
    </row>
    <row r="351" spans="1:20" hidden="1" x14ac:dyDescent="0.25">
      <c r="A351" s="2" t="s">
        <v>96</v>
      </c>
      <c r="B351" s="14"/>
    </row>
    <row r="352" spans="1:20" hidden="1" x14ac:dyDescent="0.25">
      <c r="A352" s="2" t="s">
        <v>96</v>
      </c>
      <c r="B352" s="14"/>
    </row>
    <row r="353" spans="1:20" hidden="1" x14ac:dyDescent="0.25">
      <c r="A353" s="2" t="s">
        <v>98</v>
      </c>
      <c r="B353" s="14"/>
    </row>
    <row r="354" spans="1:20" x14ac:dyDescent="0.25">
      <c r="A354" s="2" t="s">
        <v>93</v>
      </c>
      <c r="B354" s="14"/>
      <c r="C354" s="37"/>
      <c r="D354" s="10"/>
      <c r="E354" s="84" t="s">
        <v>167</v>
      </c>
      <c r="F354" s="85"/>
      <c r="G354" s="85"/>
      <c r="H354" s="85"/>
      <c r="I354" s="85"/>
      <c r="J354" s="85"/>
      <c r="K354" s="85"/>
      <c r="L354" s="85"/>
      <c r="M354" s="10"/>
    </row>
    <row r="355" spans="1:20" hidden="1" x14ac:dyDescent="0.25">
      <c r="A355" s="2" t="s">
        <v>103</v>
      </c>
      <c r="B355" s="14"/>
    </row>
    <row r="356" spans="1:20" hidden="1" x14ac:dyDescent="0.25">
      <c r="A356" s="2" t="s">
        <v>103</v>
      </c>
      <c r="B356" s="14"/>
    </row>
    <row r="357" spans="1:20" hidden="1" x14ac:dyDescent="0.25">
      <c r="A357" s="2" t="s">
        <v>107</v>
      </c>
      <c r="B357" s="14"/>
    </row>
    <row r="358" spans="1:20" hidden="1" x14ac:dyDescent="0.25">
      <c r="A358" s="2" t="s">
        <v>106</v>
      </c>
      <c r="B358" s="14"/>
    </row>
    <row r="359" spans="1:20" hidden="1" x14ac:dyDescent="0.25">
      <c r="A359" s="2" t="s">
        <v>38</v>
      </c>
      <c r="B359" s="14"/>
    </row>
    <row r="360" spans="1:20" x14ac:dyDescent="0.25">
      <c r="A360" s="2" t="s">
        <v>39</v>
      </c>
      <c r="B360" s="14"/>
      <c r="C360" s="36" t="s">
        <v>324</v>
      </c>
      <c r="D360" s="14"/>
      <c r="E360" s="81"/>
      <c r="F360" s="81"/>
      <c r="G360" s="81"/>
      <c r="H360" s="15" t="s">
        <v>5</v>
      </c>
      <c r="I360" s="19">
        <v>68.98</v>
      </c>
      <c r="J360" s="19"/>
      <c r="K360" s="19"/>
      <c r="L360" s="17"/>
      <c r="M360" s="17">
        <f>ROUND(K360*L360,2)</f>
        <v>0</v>
      </c>
      <c r="N360" s="2"/>
      <c r="P360" s="18">
        <v>0.2</v>
      </c>
      <c r="T360" s="2">
        <v>1032</v>
      </c>
    </row>
    <row r="361" spans="1:20" ht="16.5" x14ac:dyDescent="0.25">
      <c r="A361" s="2">
        <v>9</v>
      </c>
      <c r="B361" s="14"/>
      <c r="C361" s="38" t="s">
        <v>168</v>
      </c>
      <c r="D361" s="13"/>
      <c r="E361" s="80" t="s">
        <v>49</v>
      </c>
      <c r="F361" s="68"/>
      <c r="G361" s="68"/>
      <c r="H361" s="68"/>
      <c r="I361" s="68"/>
      <c r="J361" s="68"/>
      <c r="K361" s="68"/>
      <c r="L361" s="68"/>
      <c r="M361" s="14"/>
    </row>
    <row r="362" spans="1:20" hidden="1" x14ac:dyDescent="0.25">
      <c r="A362" s="2" t="s">
        <v>37</v>
      </c>
      <c r="B362" s="14"/>
    </row>
    <row r="363" spans="1:20" hidden="1" x14ac:dyDescent="0.25">
      <c r="A363" s="2" t="s">
        <v>82</v>
      </c>
      <c r="B363" s="14"/>
    </row>
    <row r="364" spans="1:20" hidden="1" x14ac:dyDescent="0.25">
      <c r="A364" s="2" t="s">
        <v>38</v>
      </c>
      <c r="B364" s="14"/>
    </row>
    <row r="365" spans="1:20" x14ac:dyDescent="0.25">
      <c r="A365" s="2" t="s">
        <v>39</v>
      </c>
      <c r="B365" s="14"/>
      <c r="C365" s="36"/>
      <c r="D365" s="14"/>
      <c r="E365" s="81"/>
      <c r="F365" s="81"/>
      <c r="G365" s="81"/>
      <c r="H365" s="15" t="s">
        <v>5</v>
      </c>
      <c r="I365" s="19">
        <v>689.8</v>
      </c>
      <c r="J365" s="19"/>
      <c r="K365" s="19"/>
      <c r="L365" s="17"/>
      <c r="M365" s="17">
        <f>ROUND(K365*L365,2)</f>
        <v>0</v>
      </c>
      <c r="N365" s="2"/>
      <c r="P365" s="18">
        <v>0.2</v>
      </c>
      <c r="T365" s="2">
        <v>1032</v>
      </c>
    </row>
    <row r="366" spans="1:20" ht="16.5" x14ac:dyDescent="0.25">
      <c r="A366" s="2">
        <v>9</v>
      </c>
      <c r="B366" s="14"/>
      <c r="C366" s="38" t="s">
        <v>169</v>
      </c>
      <c r="D366" s="13"/>
      <c r="E366" s="80" t="s">
        <v>51</v>
      </c>
      <c r="F366" s="68"/>
      <c r="G366" s="68"/>
      <c r="H366" s="68"/>
      <c r="I366" s="68"/>
      <c r="J366" s="68"/>
      <c r="K366" s="68"/>
      <c r="L366" s="68"/>
      <c r="M366" s="14"/>
    </row>
    <row r="367" spans="1:20" hidden="1" x14ac:dyDescent="0.25">
      <c r="A367" s="2" t="s">
        <v>37</v>
      </c>
      <c r="B367" s="14"/>
    </row>
    <row r="368" spans="1:20" hidden="1" x14ac:dyDescent="0.25">
      <c r="A368" s="2" t="s">
        <v>38</v>
      </c>
      <c r="B368" s="14"/>
    </row>
    <row r="369" spans="1:20" x14ac:dyDescent="0.25">
      <c r="A369" s="2" t="s">
        <v>39</v>
      </c>
      <c r="B369" s="14"/>
      <c r="C369" s="36"/>
      <c r="D369" s="14"/>
      <c r="E369" s="81"/>
      <c r="F369" s="81"/>
      <c r="G369" s="81"/>
      <c r="H369" s="15" t="s">
        <v>5</v>
      </c>
      <c r="I369" s="19">
        <v>68.98</v>
      </c>
      <c r="J369" s="19"/>
      <c r="K369" s="19"/>
      <c r="L369" s="17"/>
      <c r="M369" s="17">
        <f>ROUND(K369*L369,2)</f>
        <v>0</v>
      </c>
      <c r="N369" s="2"/>
      <c r="P369" s="18">
        <v>0.2</v>
      </c>
      <c r="T369" s="2">
        <v>1032</v>
      </c>
    </row>
    <row r="370" spans="1:20" hidden="1" x14ac:dyDescent="0.25">
      <c r="A370" s="2" t="s">
        <v>40</v>
      </c>
      <c r="B370" s="14"/>
    </row>
    <row r="371" spans="1:20" x14ac:dyDescent="0.25">
      <c r="A371" s="2">
        <v>5</v>
      </c>
      <c r="B371" s="14" t="s">
        <v>338</v>
      </c>
      <c r="C371" s="36" t="s">
        <v>170</v>
      </c>
      <c r="D371" s="7"/>
      <c r="E371" s="86" t="s">
        <v>171</v>
      </c>
      <c r="F371" s="86"/>
      <c r="G371" s="86"/>
      <c r="H371" s="11"/>
      <c r="I371" s="11"/>
      <c r="J371" s="11"/>
      <c r="K371" s="11"/>
      <c r="L371" s="11"/>
      <c r="M371" s="12"/>
      <c r="N371" s="2"/>
    </row>
    <row r="372" spans="1:20" ht="16.5" x14ac:dyDescent="0.25">
      <c r="A372" s="2">
        <v>9</v>
      </c>
      <c r="B372" s="14"/>
      <c r="C372" s="38" t="s">
        <v>172</v>
      </c>
      <c r="D372" s="13"/>
      <c r="E372" s="80" t="s">
        <v>47</v>
      </c>
      <c r="F372" s="68"/>
      <c r="G372" s="68"/>
      <c r="H372" s="68"/>
      <c r="I372" s="68"/>
      <c r="J372" s="68"/>
      <c r="K372" s="68"/>
      <c r="L372" s="68"/>
      <c r="M372" s="14"/>
    </row>
    <row r="373" spans="1:20" hidden="1" x14ac:dyDescent="0.25">
      <c r="A373" s="2" t="s">
        <v>37</v>
      </c>
      <c r="B373" s="14"/>
    </row>
    <row r="374" spans="1:20" hidden="1" x14ac:dyDescent="0.25">
      <c r="A374" s="2" t="s">
        <v>37</v>
      </c>
      <c r="B374" s="14"/>
    </row>
    <row r="375" spans="1:20" hidden="1" x14ac:dyDescent="0.25">
      <c r="A375" s="2" t="s">
        <v>38</v>
      </c>
      <c r="B375" s="14"/>
    </row>
    <row r="376" spans="1:20" x14ac:dyDescent="0.25">
      <c r="A376" s="2" t="s">
        <v>39</v>
      </c>
      <c r="B376" s="14"/>
      <c r="C376" s="36" t="s">
        <v>324</v>
      </c>
      <c r="D376" s="14"/>
      <c r="E376" s="81"/>
      <c r="F376" s="81"/>
      <c r="G376" s="81"/>
      <c r="H376" s="15" t="s">
        <v>80</v>
      </c>
      <c r="I376" s="19">
        <v>114.1</v>
      </c>
      <c r="J376" s="19"/>
      <c r="K376" s="19"/>
      <c r="L376" s="17"/>
      <c r="M376" s="17">
        <f>ROUND(K376*L376,2)</f>
        <v>0</v>
      </c>
      <c r="N376" s="2"/>
      <c r="P376" s="18">
        <v>0.2</v>
      </c>
      <c r="T376" s="2">
        <v>1032</v>
      </c>
    </row>
    <row r="377" spans="1:20" ht="16.5" x14ac:dyDescent="0.25">
      <c r="A377" s="2">
        <v>9</v>
      </c>
      <c r="B377" s="14"/>
      <c r="C377" s="38" t="s">
        <v>173</v>
      </c>
      <c r="D377" s="13"/>
      <c r="E377" s="80" t="s">
        <v>49</v>
      </c>
      <c r="F377" s="68"/>
      <c r="G377" s="68"/>
      <c r="H377" s="68"/>
      <c r="I377" s="68"/>
      <c r="J377" s="68"/>
      <c r="K377" s="68"/>
      <c r="L377" s="68"/>
      <c r="M377" s="14"/>
    </row>
    <row r="378" spans="1:20" hidden="1" x14ac:dyDescent="0.25">
      <c r="A378" s="2" t="s">
        <v>37</v>
      </c>
      <c r="B378" s="14"/>
    </row>
    <row r="379" spans="1:20" hidden="1" x14ac:dyDescent="0.25">
      <c r="A379" s="2" t="s">
        <v>82</v>
      </c>
      <c r="B379" s="14"/>
    </row>
    <row r="380" spans="1:20" hidden="1" x14ac:dyDescent="0.25">
      <c r="A380" s="2" t="s">
        <v>38</v>
      </c>
      <c r="B380" s="14"/>
    </row>
    <row r="381" spans="1:20" x14ac:dyDescent="0.25">
      <c r="A381" s="2" t="s">
        <v>39</v>
      </c>
      <c r="B381" s="14"/>
      <c r="C381" s="36"/>
      <c r="D381" s="14"/>
      <c r="E381" s="81"/>
      <c r="F381" s="81"/>
      <c r="G381" s="81"/>
      <c r="H381" s="15" t="s">
        <v>80</v>
      </c>
      <c r="I381" s="19">
        <v>1141</v>
      </c>
      <c r="J381" s="19"/>
      <c r="K381" s="19"/>
      <c r="L381" s="17"/>
      <c r="M381" s="17">
        <f>ROUND(K381*L381,2)</f>
        <v>0</v>
      </c>
      <c r="N381" s="2"/>
      <c r="P381" s="18">
        <v>0.2</v>
      </c>
      <c r="T381" s="2">
        <v>1032</v>
      </c>
    </row>
    <row r="382" spans="1:20" ht="16.5" x14ac:dyDescent="0.25">
      <c r="A382" s="2">
        <v>9</v>
      </c>
      <c r="B382" s="14"/>
      <c r="C382" s="38" t="s">
        <v>174</v>
      </c>
      <c r="D382" s="13"/>
      <c r="E382" s="80" t="s">
        <v>51</v>
      </c>
      <c r="F382" s="68"/>
      <c r="G382" s="68"/>
      <c r="H382" s="68"/>
      <c r="I382" s="68"/>
      <c r="J382" s="68"/>
      <c r="K382" s="68"/>
      <c r="L382" s="68"/>
      <c r="M382" s="14"/>
    </row>
    <row r="383" spans="1:20" hidden="1" x14ac:dyDescent="0.25">
      <c r="A383" s="2" t="s">
        <v>37</v>
      </c>
      <c r="B383" s="14"/>
    </row>
    <row r="384" spans="1:20" hidden="1" x14ac:dyDescent="0.25">
      <c r="A384" s="2" t="s">
        <v>38</v>
      </c>
      <c r="B384" s="14"/>
    </row>
    <row r="385" spans="1:20" x14ac:dyDescent="0.25">
      <c r="A385" s="2" t="s">
        <v>39</v>
      </c>
      <c r="B385" s="14"/>
      <c r="C385" s="36"/>
      <c r="D385" s="14"/>
      <c r="E385" s="81"/>
      <c r="F385" s="81"/>
      <c r="G385" s="81"/>
      <c r="H385" s="15" t="s">
        <v>80</v>
      </c>
      <c r="I385" s="19">
        <v>114.1</v>
      </c>
      <c r="J385" s="19"/>
      <c r="K385" s="19"/>
      <c r="L385" s="17"/>
      <c r="M385" s="17">
        <f>ROUND(K385*L385,2)</f>
        <v>0</v>
      </c>
      <c r="N385" s="2"/>
      <c r="P385" s="18">
        <v>0.2</v>
      </c>
      <c r="T385" s="2">
        <v>1032</v>
      </c>
    </row>
    <row r="386" spans="1:20" hidden="1" x14ac:dyDescent="0.25">
      <c r="A386" s="2" t="s">
        <v>40</v>
      </c>
      <c r="B386" s="14"/>
    </row>
    <row r="387" spans="1:20" x14ac:dyDescent="0.25">
      <c r="A387" s="2" t="s">
        <v>84</v>
      </c>
      <c r="B387" s="14"/>
      <c r="C387" s="33"/>
      <c r="D387" s="14"/>
      <c r="E387" s="68"/>
      <c r="F387" s="68"/>
      <c r="G387" s="68"/>
      <c r="M387" s="14"/>
    </row>
    <row r="388" spans="1:20" x14ac:dyDescent="0.25">
      <c r="B388" s="40"/>
      <c r="C388" s="33"/>
      <c r="D388" s="14"/>
      <c r="E388" s="71" t="s">
        <v>89</v>
      </c>
      <c r="F388" s="72"/>
      <c r="G388" s="72"/>
      <c r="H388" s="69"/>
      <c r="I388" s="69"/>
      <c r="J388" s="69"/>
      <c r="K388" s="69"/>
      <c r="L388" s="69"/>
      <c r="M388" s="70"/>
    </row>
    <row r="389" spans="1:20" x14ac:dyDescent="0.25">
      <c r="B389" s="40"/>
      <c r="C389" s="33"/>
      <c r="D389" s="14"/>
      <c r="E389" s="74"/>
      <c r="F389" s="50"/>
      <c r="G389" s="50"/>
      <c r="H389" s="50"/>
      <c r="I389" s="50"/>
      <c r="J389" s="50"/>
      <c r="K389" s="50"/>
      <c r="L389" s="50"/>
      <c r="M389" s="73"/>
    </row>
    <row r="390" spans="1:20" x14ac:dyDescent="0.25">
      <c r="B390" s="40"/>
      <c r="C390" s="33"/>
      <c r="D390" s="14"/>
      <c r="E390" s="77" t="s">
        <v>85</v>
      </c>
      <c r="F390" s="78"/>
      <c r="G390" s="78"/>
      <c r="H390" s="75">
        <f>SUMIF(N125:N387, IF(N124="","",N124), M125:M387)</f>
        <v>0</v>
      </c>
      <c r="I390" s="75"/>
      <c r="J390" s="75"/>
      <c r="K390" s="75"/>
      <c r="L390" s="75"/>
      <c r="M390" s="76"/>
    </row>
    <row r="391" spans="1:20" x14ac:dyDescent="0.25">
      <c r="B391" s="40"/>
      <c r="C391" s="33"/>
      <c r="D391" s="14"/>
      <c r="E391" s="77" t="s">
        <v>86</v>
      </c>
      <c r="F391" s="78"/>
      <c r="G391" s="78"/>
      <c r="H391" s="75">
        <f>ROUND(SUMIF(N125:N387, IF(N124="","",N124), M125:M387) * 0.2, 2)</f>
        <v>0</v>
      </c>
      <c r="I391" s="75"/>
      <c r="J391" s="75"/>
      <c r="K391" s="75"/>
      <c r="L391" s="75"/>
      <c r="M391" s="76"/>
    </row>
    <row r="392" spans="1:20" x14ac:dyDescent="0.25">
      <c r="B392" s="40"/>
      <c r="C392" s="33"/>
      <c r="D392" s="14"/>
      <c r="E392" s="64" t="s">
        <v>87</v>
      </c>
      <c r="F392" s="65"/>
      <c r="G392" s="65"/>
      <c r="H392" s="62">
        <f>SUM(H390:H391)</f>
        <v>0</v>
      </c>
      <c r="I392" s="62"/>
      <c r="J392" s="62"/>
      <c r="K392" s="62"/>
      <c r="L392" s="62"/>
      <c r="M392" s="63"/>
    </row>
    <row r="393" spans="1:20" ht="15.75" customHeight="1" x14ac:dyDescent="0.25">
      <c r="A393" s="2">
        <v>3</v>
      </c>
      <c r="B393" s="14"/>
      <c r="C393" s="36" t="s">
        <v>175</v>
      </c>
      <c r="D393" s="7"/>
      <c r="E393" s="79" t="s">
        <v>176</v>
      </c>
      <c r="F393" s="79"/>
      <c r="G393" s="79"/>
      <c r="H393" s="8"/>
      <c r="I393" s="8"/>
      <c r="J393" s="8"/>
      <c r="K393" s="8"/>
      <c r="L393" s="8"/>
      <c r="M393" s="9"/>
      <c r="N393" s="2"/>
    </row>
    <row r="394" spans="1:20" x14ac:dyDescent="0.25">
      <c r="A394" s="2">
        <v>9</v>
      </c>
      <c r="B394" s="14" t="s">
        <v>339</v>
      </c>
      <c r="C394" s="38" t="s">
        <v>177</v>
      </c>
      <c r="D394" s="13"/>
      <c r="E394" s="80" t="s">
        <v>178</v>
      </c>
      <c r="F394" s="68"/>
      <c r="G394" s="68"/>
      <c r="H394" s="68"/>
      <c r="I394" s="68"/>
      <c r="J394" s="68"/>
      <c r="K394" s="68"/>
      <c r="L394" s="68"/>
      <c r="M394" s="14"/>
    </row>
    <row r="395" spans="1:20" hidden="1" x14ac:dyDescent="0.25">
      <c r="A395" s="2" t="s">
        <v>98</v>
      </c>
      <c r="B395" s="14"/>
    </row>
    <row r="396" spans="1:20" hidden="1" x14ac:dyDescent="0.25">
      <c r="A396" s="2" t="s">
        <v>38</v>
      </c>
      <c r="B396" s="14"/>
    </row>
    <row r="397" spans="1:20" x14ac:dyDescent="0.25">
      <c r="A397" s="2" t="s">
        <v>39</v>
      </c>
      <c r="B397" s="14"/>
      <c r="C397" s="36" t="s">
        <v>324</v>
      </c>
      <c r="D397" s="14"/>
      <c r="E397" s="81"/>
      <c r="F397" s="81"/>
      <c r="G397" s="81"/>
      <c r="H397" s="15" t="s">
        <v>5</v>
      </c>
      <c r="I397" s="19">
        <v>186.33</v>
      </c>
      <c r="J397" s="19"/>
      <c r="K397" s="19"/>
      <c r="L397" s="17"/>
      <c r="M397" s="17">
        <f>ROUND(K397*L397,2)</f>
        <v>0</v>
      </c>
      <c r="N397" s="2"/>
      <c r="P397" s="18">
        <v>0.2</v>
      </c>
      <c r="T397" s="2">
        <v>1032</v>
      </c>
    </row>
    <row r="398" spans="1:20" ht="22.5" customHeight="1" x14ac:dyDescent="0.25">
      <c r="A398" s="2">
        <v>9</v>
      </c>
      <c r="B398" s="14" t="s">
        <v>339</v>
      </c>
      <c r="C398" s="38" t="s">
        <v>179</v>
      </c>
      <c r="D398" s="13"/>
      <c r="E398" s="80" t="s">
        <v>180</v>
      </c>
      <c r="F398" s="68"/>
      <c r="G398" s="68"/>
      <c r="H398" s="68"/>
      <c r="I398" s="68"/>
      <c r="J398" s="68"/>
      <c r="K398" s="68"/>
      <c r="L398" s="68"/>
      <c r="M398" s="14"/>
    </row>
    <row r="399" spans="1:20" hidden="1" x14ac:dyDescent="0.25">
      <c r="A399" s="2" t="s">
        <v>37</v>
      </c>
      <c r="B399" s="14"/>
    </row>
    <row r="400" spans="1:20" hidden="1" x14ac:dyDescent="0.25">
      <c r="A400" s="2" t="s">
        <v>38</v>
      </c>
      <c r="B400" s="14"/>
    </row>
    <row r="401" spans="1:20" x14ac:dyDescent="0.25">
      <c r="A401" s="2" t="s">
        <v>39</v>
      </c>
      <c r="B401" s="14"/>
      <c r="C401" s="36"/>
      <c r="D401" s="14"/>
      <c r="E401" s="81"/>
      <c r="F401" s="81"/>
      <c r="G401" s="81"/>
      <c r="H401" s="15" t="s">
        <v>5</v>
      </c>
      <c r="I401" s="19">
        <v>186.33</v>
      </c>
      <c r="J401" s="19"/>
      <c r="K401" s="19"/>
      <c r="L401" s="17"/>
      <c r="M401" s="17">
        <f>ROUND(K401*L401,2)</f>
        <v>0</v>
      </c>
      <c r="N401" s="2"/>
      <c r="P401" s="18">
        <v>0.2</v>
      </c>
      <c r="T401" s="2">
        <v>1032</v>
      </c>
    </row>
    <row r="402" spans="1:20" x14ac:dyDescent="0.25">
      <c r="A402" s="2">
        <v>9</v>
      </c>
      <c r="B402" s="14" t="s">
        <v>340</v>
      </c>
      <c r="C402" s="38" t="s">
        <v>181</v>
      </c>
      <c r="D402" s="13"/>
      <c r="E402" s="80" t="s">
        <v>182</v>
      </c>
      <c r="F402" s="68"/>
      <c r="G402" s="68"/>
      <c r="H402" s="68"/>
      <c r="I402" s="68"/>
      <c r="J402" s="68"/>
      <c r="K402" s="68"/>
      <c r="L402" s="68"/>
      <c r="M402" s="14"/>
    </row>
    <row r="403" spans="1:20" hidden="1" x14ac:dyDescent="0.25">
      <c r="A403" s="2" t="s">
        <v>37</v>
      </c>
      <c r="B403" s="14"/>
    </row>
    <row r="404" spans="1:20" hidden="1" x14ac:dyDescent="0.25">
      <c r="A404" s="2" t="s">
        <v>38</v>
      </c>
      <c r="B404" s="14"/>
    </row>
    <row r="405" spans="1:20" x14ac:dyDescent="0.25">
      <c r="A405" s="2" t="s">
        <v>39</v>
      </c>
      <c r="B405" s="14"/>
      <c r="C405" s="36" t="s">
        <v>324</v>
      </c>
      <c r="D405" s="14"/>
      <c r="E405" s="81"/>
      <c r="F405" s="81"/>
      <c r="G405" s="81"/>
      <c r="H405" s="15" t="s">
        <v>5</v>
      </c>
      <c r="I405" s="19">
        <v>54.32</v>
      </c>
      <c r="J405" s="19"/>
      <c r="K405" s="19"/>
      <c r="L405" s="17"/>
      <c r="M405" s="17">
        <f>ROUND(K405*L405,2)</f>
        <v>0</v>
      </c>
      <c r="N405" s="2"/>
      <c r="P405" s="18">
        <v>0.2</v>
      </c>
      <c r="T405" s="2">
        <v>1032</v>
      </c>
    </row>
    <row r="406" spans="1:20" x14ac:dyDescent="0.25">
      <c r="A406" s="2">
        <v>9</v>
      </c>
      <c r="B406" s="14" t="s">
        <v>341</v>
      </c>
      <c r="C406" s="38" t="s">
        <v>183</v>
      </c>
      <c r="D406" s="13"/>
      <c r="E406" s="80" t="s">
        <v>184</v>
      </c>
      <c r="F406" s="68"/>
      <c r="G406" s="68"/>
      <c r="H406" s="68"/>
      <c r="I406" s="68"/>
      <c r="J406" s="68"/>
      <c r="K406" s="68"/>
      <c r="L406" s="68"/>
      <c r="M406" s="14"/>
    </row>
    <row r="407" spans="1:20" hidden="1" x14ac:dyDescent="0.25">
      <c r="A407" s="2" t="s">
        <v>37</v>
      </c>
      <c r="B407" s="14"/>
    </row>
    <row r="408" spans="1:20" hidden="1" x14ac:dyDescent="0.25">
      <c r="A408" s="2" t="s">
        <v>37</v>
      </c>
      <c r="B408" s="14"/>
    </row>
    <row r="409" spans="1:20" hidden="1" x14ac:dyDescent="0.25">
      <c r="A409" s="2" t="s">
        <v>38</v>
      </c>
      <c r="B409" s="14"/>
    </row>
    <row r="410" spans="1:20" x14ac:dyDescent="0.25">
      <c r="A410" s="2" t="s">
        <v>39</v>
      </c>
      <c r="B410" s="14"/>
      <c r="C410" s="36" t="s">
        <v>324</v>
      </c>
      <c r="D410" s="14"/>
      <c r="E410" s="81"/>
      <c r="F410" s="81"/>
      <c r="G410" s="81"/>
      <c r="H410" s="15" t="s">
        <v>5</v>
      </c>
      <c r="I410" s="19">
        <v>240.65</v>
      </c>
      <c r="J410" s="19"/>
      <c r="K410" s="19"/>
      <c r="L410" s="17"/>
      <c r="M410" s="17">
        <f>ROUND(K410*L410,2)</f>
        <v>0</v>
      </c>
      <c r="N410" s="2"/>
      <c r="P410" s="18">
        <v>0.2</v>
      </c>
      <c r="T410" s="2">
        <v>1032</v>
      </c>
    </row>
    <row r="411" spans="1:20" x14ac:dyDescent="0.25">
      <c r="A411" s="2">
        <v>9</v>
      </c>
      <c r="B411" s="14" t="s">
        <v>342</v>
      </c>
      <c r="C411" s="38" t="s">
        <v>185</v>
      </c>
      <c r="D411" s="13"/>
      <c r="E411" s="80" t="s">
        <v>186</v>
      </c>
      <c r="F411" s="68"/>
      <c r="G411" s="68"/>
      <c r="H411" s="68"/>
      <c r="I411" s="68"/>
      <c r="J411" s="68"/>
      <c r="K411" s="68"/>
      <c r="L411" s="68"/>
      <c r="M411" s="14"/>
    </row>
    <row r="412" spans="1:20" hidden="1" x14ac:dyDescent="0.25">
      <c r="A412" s="2" t="s">
        <v>98</v>
      </c>
      <c r="B412" s="14"/>
    </row>
    <row r="413" spans="1:20" hidden="1" x14ac:dyDescent="0.25">
      <c r="A413" s="2" t="s">
        <v>98</v>
      </c>
      <c r="B413" s="14"/>
    </row>
    <row r="414" spans="1:20" hidden="1" x14ac:dyDescent="0.25">
      <c r="A414" s="2" t="s">
        <v>98</v>
      </c>
      <c r="B414" s="14"/>
    </row>
    <row r="415" spans="1:20" hidden="1" x14ac:dyDescent="0.25">
      <c r="A415" s="2" t="s">
        <v>98</v>
      </c>
      <c r="B415" s="14"/>
    </row>
    <row r="416" spans="1:20" hidden="1" x14ac:dyDescent="0.25">
      <c r="A416" s="2" t="s">
        <v>98</v>
      </c>
      <c r="B416" s="14"/>
    </row>
    <row r="417" spans="1:20" hidden="1" x14ac:dyDescent="0.25">
      <c r="A417" s="2" t="s">
        <v>98</v>
      </c>
      <c r="B417" s="14"/>
    </row>
    <row r="418" spans="1:20" hidden="1" x14ac:dyDescent="0.25">
      <c r="A418" s="2" t="s">
        <v>98</v>
      </c>
      <c r="B418" s="14"/>
    </row>
    <row r="419" spans="1:20" hidden="1" x14ac:dyDescent="0.25">
      <c r="A419" s="2" t="s">
        <v>38</v>
      </c>
      <c r="B419" s="14"/>
    </row>
    <row r="420" spans="1:20" x14ac:dyDescent="0.25">
      <c r="A420" s="2" t="s">
        <v>39</v>
      </c>
      <c r="B420" s="14"/>
      <c r="C420" s="36"/>
      <c r="D420" s="14"/>
      <c r="E420" s="81"/>
      <c r="F420" s="81"/>
      <c r="G420" s="81"/>
      <c r="H420" s="15" t="s">
        <v>5</v>
      </c>
      <c r="I420" s="19">
        <v>329</v>
      </c>
      <c r="J420" s="19"/>
      <c r="K420" s="19"/>
      <c r="L420" s="17"/>
      <c r="M420" s="17">
        <f>ROUND(K420*L420,2)</f>
        <v>0</v>
      </c>
      <c r="N420" s="2"/>
      <c r="P420" s="18">
        <v>0.2</v>
      </c>
      <c r="T420" s="2">
        <v>1032</v>
      </c>
    </row>
    <row r="421" spans="1:20" x14ac:dyDescent="0.25">
      <c r="A421" s="2">
        <v>9</v>
      </c>
      <c r="B421" s="14" t="s">
        <v>343</v>
      </c>
      <c r="C421" s="38" t="s">
        <v>187</v>
      </c>
      <c r="D421" s="13"/>
      <c r="E421" s="80" t="s">
        <v>188</v>
      </c>
      <c r="F421" s="68"/>
      <c r="G421" s="68"/>
      <c r="H421" s="68"/>
      <c r="I421" s="68"/>
      <c r="J421" s="68"/>
      <c r="K421" s="68"/>
      <c r="L421" s="68"/>
      <c r="M421" s="14"/>
    </row>
    <row r="422" spans="1:20" x14ac:dyDescent="0.25">
      <c r="A422" s="2" t="s">
        <v>93</v>
      </c>
      <c r="B422" s="14"/>
      <c r="C422" s="37"/>
      <c r="D422" s="10"/>
      <c r="E422" s="84" t="s">
        <v>189</v>
      </c>
      <c r="F422" s="85"/>
      <c r="G422" s="85"/>
      <c r="H422" s="85"/>
      <c r="I422" s="85"/>
      <c r="J422" s="85"/>
      <c r="K422" s="85"/>
      <c r="L422" s="85"/>
      <c r="M422" s="10"/>
    </row>
    <row r="423" spans="1:20" hidden="1" x14ac:dyDescent="0.25">
      <c r="A423" s="2" t="s">
        <v>82</v>
      </c>
      <c r="B423" s="14"/>
    </row>
    <row r="424" spans="1:20" hidden="1" x14ac:dyDescent="0.25">
      <c r="A424" s="2" t="s">
        <v>82</v>
      </c>
      <c r="B424" s="14"/>
    </row>
    <row r="425" spans="1:20" hidden="1" x14ac:dyDescent="0.25">
      <c r="A425" s="2" t="s">
        <v>98</v>
      </c>
      <c r="B425" s="14"/>
    </row>
    <row r="426" spans="1:20" x14ac:dyDescent="0.25">
      <c r="A426" s="2" t="s">
        <v>93</v>
      </c>
      <c r="B426" s="14"/>
      <c r="C426" s="37"/>
      <c r="D426" s="10"/>
      <c r="E426" s="84" t="s">
        <v>190</v>
      </c>
      <c r="F426" s="85"/>
      <c r="G426" s="85"/>
      <c r="H426" s="85"/>
      <c r="I426" s="85"/>
      <c r="J426" s="85"/>
      <c r="K426" s="85"/>
      <c r="L426" s="85"/>
      <c r="M426" s="10"/>
    </row>
    <row r="427" spans="1:20" hidden="1" x14ac:dyDescent="0.25">
      <c r="A427" s="2" t="s">
        <v>37</v>
      </c>
      <c r="B427" s="14"/>
    </row>
    <row r="428" spans="1:20" hidden="1" x14ac:dyDescent="0.25">
      <c r="A428" s="2" t="s">
        <v>37</v>
      </c>
      <c r="B428" s="14"/>
    </row>
    <row r="429" spans="1:20" hidden="1" x14ac:dyDescent="0.25">
      <c r="A429" s="2" t="s">
        <v>97</v>
      </c>
      <c r="B429" s="14"/>
    </row>
    <row r="430" spans="1:20" hidden="1" x14ac:dyDescent="0.25">
      <c r="A430" s="2" t="s">
        <v>38</v>
      </c>
      <c r="B430" s="14"/>
    </row>
    <row r="431" spans="1:20" x14ac:dyDescent="0.25">
      <c r="A431" s="2" t="s">
        <v>39</v>
      </c>
      <c r="B431" s="14"/>
      <c r="C431" s="36"/>
      <c r="D431" s="14"/>
      <c r="E431" s="81"/>
      <c r="F431" s="81"/>
      <c r="G431" s="81"/>
      <c r="H431" s="15" t="s">
        <v>5</v>
      </c>
      <c r="I431" s="19">
        <v>23.2</v>
      </c>
      <c r="J431" s="19"/>
      <c r="K431" s="19"/>
      <c r="L431" s="17"/>
      <c r="M431" s="17">
        <f>ROUND(K431*L431,2)</f>
        <v>0</v>
      </c>
      <c r="N431" s="2"/>
      <c r="P431" s="18">
        <v>0.2</v>
      </c>
      <c r="T431" s="2">
        <v>1032</v>
      </c>
    </row>
    <row r="432" spans="1:20" ht="22.5" customHeight="1" x14ac:dyDescent="0.25">
      <c r="A432" s="2">
        <v>9</v>
      </c>
      <c r="B432" s="14" t="s">
        <v>344</v>
      </c>
      <c r="C432" s="38" t="s">
        <v>191</v>
      </c>
      <c r="D432" s="13"/>
      <c r="E432" s="80" t="s">
        <v>192</v>
      </c>
      <c r="F432" s="68"/>
      <c r="G432" s="68"/>
      <c r="H432" s="68"/>
      <c r="I432" s="68"/>
      <c r="J432" s="68"/>
      <c r="K432" s="68"/>
      <c r="L432" s="68"/>
      <c r="M432" s="14"/>
    </row>
    <row r="433" spans="1:20" hidden="1" x14ac:dyDescent="0.25">
      <c r="A433" s="2" t="s">
        <v>37</v>
      </c>
      <c r="B433" s="14"/>
    </row>
    <row r="434" spans="1:20" hidden="1" x14ac:dyDescent="0.25">
      <c r="A434" s="2" t="s">
        <v>38</v>
      </c>
      <c r="B434" s="14"/>
    </row>
    <row r="435" spans="1:20" x14ac:dyDescent="0.25">
      <c r="A435" s="2" t="s">
        <v>39</v>
      </c>
      <c r="B435" s="14"/>
      <c r="C435" s="36"/>
      <c r="D435" s="14"/>
      <c r="E435" s="81"/>
      <c r="F435" s="81"/>
      <c r="G435" s="81"/>
      <c r="H435" s="15" t="s">
        <v>6</v>
      </c>
      <c r="I435" s="16">
        <v>1</v>
      </c>
      <c r="J435" s="16"/>
      <c r="K435" s="16"/>
      <c r="L435" s="17"/>
      <c r="M435" s="17">
        <f>ROUND(K435*L435,2)</f>
        <v>0</v>
      </c>
      <c r="N435" s="2"/>
      <c r="P435" s="18">
        <v>0.2</v>
      </c>
      <c r="T435" s="2">
        <v>1032</v>
      </c>
    </row>
    <row r="436" spans="1:20" x14ac:dyDescent="0.25">
      <c r="A436" s="2">
        <v>9</v>
      </c>
      <c r="B436" s="14" t="s">
        <v>344</v>
      </c>
      <c r="C436" s="38" t="s">
        <v>193</v>
      </c>
      <c r="D436" s="13"/>
      <c r="E436" s="80" t="s">
        <v>194</v>
      </c>
      <c r="F436" s="68"/>
      <c r="G436" s="68"/>
      <c r="H436" s="68"/>
      <c r="I436" s="68"/>
      <c r="J436" s="68"/>
      <c r="K436" s="68"/>
      <c r="L436" s="68"/>
      <c r="M436" s="14"/>
    </row>
    <row r="437" spans="1:20" x14ac:dyDescent="0.25">
      <c r="A437" s="2" t="s">
        <v>93</v>
      </c>
      <c r="B437" s="14"/>
      <c r="C437" s="37"/>
      <c r="D437" s="10"/>
      <c r="E437" s="84" t="s">
        <v>195</v>
      </c>
      <c r="F437" s="85"/>
      <c r="G437" s="85"/>
      <c r="H437" s="85"/>
      <c r="I437" s="85"/>
      <c r="J437" s="85"/>
      <c r="K437" s="85"/>
      <c r="L437" s="85"/>
      <c r="M437" s="10"/>
    </row>
    <row r="438" spans="1:20" hidden="1" x14ac:dyDescent="0.25">
      <c r="A438" s="2" t="s">
        <v>101</v>
      </c>
      <c r="B438" s="14"/>
    </row>
    <row r="439" spans="1:20" hidden="1" x14ac:dyDescent="0.25">
      <c r="A439" s="2" t="s">
        <v>101</v>
      </c>
      <c r="B439" s="14"/>
    </row>
    <row r="440" spans="1:20" hidden="1" x14ac:dyDescent="0.25">
      <c r="A440" s="2" t="s">
        <v>101</v>
      </c>
      <c r="B440" s="14"/>
    </row>
    <row r="441" spans="1:20" hidden="1" x14ac:dyDescent="0.25">
      <c r="A441" s="2" t="s">
        <v>101</v>
      </c>
      <c r="B441" s="14"/>
    </row>
    <row r="442" spans="1:20" hidden="1" x14ac:dyDescent="0.25">
      <c r="A442" s="2" t="s">
        <v>101</v>
      </c>
      <c r="B442" s="14"/>
    </row>
    <row r="443" spans="1:20" hidden="1" x14ac:dyDescent="0.25">
      <c r="A443" s="2" t="s">
        <v>101</v>
      </c>
      <c r="B443" s="14"/>
    </row>
    <row r="444" spans="1:20" hidden="1" x14ac:dyDescent="0.25">
      <c r="A444" s="2" t="s">
        <v>37</v>
      </c>
      <c r="B444" s="14"/>
    </row>
    <row r="445" spans="1:20" x14ac:dyDescent="0.25">
      <c r="A445" s="2" t="s">
        <v>93</v>
      </c>
      <c r="B445" s="14"/>
      <c r="C445" s="37"/>
      <c r="D445" s="10"/>
      <c r="E445" s="84" t="s">
        <v>196</v>
      </c>
      <c r="F445" s="85"/>
      <c r="G445" s="85"/>
      <c r="H445" s="85"/>
      <c r="I445" s="85"/>
      <c r="J445" s="85"/>
      <c r="K445" s="85"/>
      <c r="L445" s="85"/>
      <c r="M445" s="10"/>
    </row>
    <row r="446" spans="1:20" hidden="1" x14ac:dyDescent="0.25">
      <c r="A446" s="2" t="s">
        <v>98</v>
      </c>
      <c r="B446" s="14"/>
    </row>
    <row r="447" spans="1:20" hidden="1" x14ac:dyDescent="0.25">
      <c r="A447" s="2" t="s">
        <v>97</v>
      </c>
      <c r="B447" s="14"/>
    </row>
    <row r="448" spans="1:20" hidden="1" x14ac:dyDescent="0.25">
      <c r="A448" s="2" t="s">
        <v>82</v>
      </c>
      <c r="B448" s="14"/>
    </row>
    <row r="449" spans="1:20" hidden="1" x14ac:dyDescent="0.25">
      <c r="A449" s="2" t="s">
        <v>38</v>
      </c>
      <c r="B449" s="14"/>
    </row>
    <row r="450" spans="1:20" x14ac:dyDescent="0.25">
      <c r="A450" s="2" t="s">
        <v>39</v>
      </c>
      <c r="B450" s="14"/>
      <c r="C450" s="36"/>
      <c r="D450" s="14"/>
      <c r="E450" s="81"/>
      <c r="F450" s="81"/>
      <c r="G450" s="81"/>
      <c r="H450" s="15" t="s">
        <v>5</v>
      </c>
      <c r="I450" s="19">
        <v>195.73</v>
      </c>
      <c r="J450" s="19"/>
      <c r="K450" s="19"/>
      <c r="L450" s="17"/>
      <c r="M450" s="17">
        <f>ROUND(K450*L450,2)</f>
        <v>0</v>
      </c>
      <c r="N450" s="2"/>
      <c r="P450" s="18">
        <v>0.2</v>
      </c>
      <c r="T450" s="2">
        <v>1032</v>
      </c>
    </row>
    <row r="451" spans="1:20" x14ac:dyDescent="0.25">
      <c r="A451" s="2">
        <v>9</v>
      </c>
      <c r="B451" s="14" t="s">
        <v>345</v>
      </c>
      <c r="C451" s="38" t="s">
        <v>197</v>
      </c>
      <c r="D451" s="13"/>
      <c r="E451" s="80" t="s">
        <v>198</v>
      </c>
      <c r="F451" s="68"/>
      <c r="G451" s="68"/>
      <c r="H451" s="68"/>
      <c r="I451" s="68"/>
      <c r="J451" s="68"/>
      <c r="K451" s="68"/>
      <c r="L451" s="68"/>
      <c r="M451" s="14"/>
    </row>
    <row r="452" spans="1:20" x14ac:dyDescent="0.25">
      <c r="A452" s="2" t="s">
        <v>93</v>
      </c>
      <c r="B452" s="14"/>
      <c r="C452" s="37"/>
      <c r="D452" s="10"/>
      <c r="E452" s="84" t="s">
        <v>195</v>
      </c>
      <c r="F452" s="85"/>
      <c r="G452" s="85"/>
      <c r="H452" s="85"/>
      <c r="I452" s="85"/>
      <c r="J452" s="85"/>
      <c r="K452" s="85"/>
      <c r="L452" s="85"/>
      <c r="M452" s="10"/>
    </row>
    <row r="453" spans="1:20" hidden="1" x14ac:dyDescent="0.25">
      <c r="A453" s="2" t="s">
        <v>37</v>
      </c>
      <c r="B453" s="14"/>
    </row>
    <row r="454" spans="1:20" hidden="1" x14ac:dyDescent="0.25">
      <c r="A454" s="2" t="s">
        <v>37</v>
      </c>
      <c r="B454" s="14"/>
    </row>
    <row r="455" spans="1:20" hidden="1" x14ac:dyDescent="0.25">
      <c r="A455" s="2" t="s">
        <v>82</v>
      </c>
      <c r="B455" s="14"/>
    </row>
    <row r="456" spans="1:20" x14ac:dyDescent="0.25">
      <c r="A456" s="2" t="s">
        <v>93</v>
      </c>
      <c r="B456" s="14"/>
      <c r="C456" s="37"/>
      <c r="D456" s="10"/>
      <c r="E456" s="84" t="s">
        <v>196</v>
      </c>
      <c r="F456" s="85"/>
      <c r="G456" s="85"/>
      <c r="H456" s="85"/>
      <c r="I456" s="85"/>
      <c r="J456" s="85"/>
      <c r="K456" s="85"/>
      <c r="L456" s="85"/>
      <c r="M456" s="10"/>
    </row>
    <row r="457" spans="1:20" hidden="1" x14ac:dyDescent="0.25">
      <c r="A457" s="2" t="s">
        <v>98</v>
      </c>
      <c r="B457" s="14"/>
    </row>
    <row r="458" spans="1:20" hidden="1" x14ac:dyDescent="0.25">
      <c r="A458" s="2" t="s">
        <v>97</v>
      </c>
      <c r="B458" s="14"/>
    </row>
    <row r="459" spans="1:20" hidden="1" x14ac:dyDescent="0.25">
      <c r="A459" s="2" t="s">
        <v>38</v>
      </c>
      <c r="B459" s="14"/>
    </row>
    <row r="460" spans="1:20" x14ac:dyDescent="0.25">
      <c r="A460" s="2" t="s">
        <v>39</v>
      </c>
      <c r="B460" s="14"/>
      <c r="C460" s="36"/>
      <c r="D460" s="14"/>
      <c r="E460" s="81"/>
      <c r="F460" s="81"/>
      <c r="G460" s="81"/>
      <c r="H460" s="15" t="s">
        <v>5</v>
      </c>
      <c r="I460" s="19">
        <v>94.72</v>
      </c>
      <c r="J460" s="19"/>
      <c r="K460" s="19"/>
      <c r="L460" s="17"/>
      <c r="M460" s="17">
        <f>ROUND(K460*L460,2)</f>
        <v>0</v>
      </c>
      <c r="N460" s="2"/>
      <c r="P460" s="18">
        <v>0.2</v>
      </c>
      <c r="T460" s="2">
        <v>1032</v>
      </c>
    </row>
    <row r="461" spans="1:20" x14ac:dyDescent="0.25">
      <c r="A461" s="2">
        <v>9</v>
      </c>
      <c r="B461" s="14" t="s">
        <v>346</v>
      </c>
      <c r="C461" s="38" t="s">
        <v>199</v>
      </c>
      <c r="D461" s="13"/>
      <c r="E461" s="80" t="s">
        <v>202</v>
      </c>
      <c r="F461" s="68"/>
      <c r="G461" s="68"/>
      <c r="H461" s="68"/>
      <c r="I461" s="68"/>
      <c r="J461" s="68"/>
      <c r="K461" s="68"/>
      <c r="L461" s="68"/>
      <c r="M461" s="14"/>
    </row>
    <row r="462" spans="1:20" hidden="1" x14ac:dyDescent="0.25">
      <c r="A462" s="2" t="s">
        <v>37</v>
      </c>
      <c r="B462" s="14"/>
    </row>
    <row r="463" spans="1:20" hidden="1" x14ac:dyDescent="0.25">
      <c r="A463" s="2" t="s">
        <v>37</v>
      </c>
      <c r="B463" s="14"/>
    </row>
    <row r="464" spans="1:20" hidden="1" x14ac:dyDescent="0.25">
      <c r="A464" s="2" t="s">
        <v>37</v>
      </c>
      <c r="B464" s="14"/>
    </row>
    <row r="465" spans="1:20" hidden="1" x14ac:dyDescent="0.25">
      <c r="A465" s="2" t="s">
        <v>38</v>
      </c>
      <c r="B465" s="14"/>
    </row>
    <row r="466" spans="1:20" x14ac:dyDescent="0.25">
      <c r="A466" s="2" t="s">
        <v>39</v>
      </c>
      <c r="B466" s="14"/>
      <c r="C466" s="36"/>
      <c r="D466" s="14"/>
      <c r="E466" s="81"/>
      <c r="F466" s="81"/>
      <c r="G466" s="81"/>
      <c r="H466" s="15" t="s">
        <v>5</v>
      </c>
      <c r="I466" s="19">
        <v>223.8</v>
      </c>
      <c r="J466" s="19"/>
      <c r="K466" s="19"/>
      <c r="L466" s="17"/>
      <c r="M466" s="17">
        <f>ROUND(K466*L466,2)</f>
        <v>0</v>
      </c>
      <c r="N466" s="2"/>
      <c r="P466" s="18">
        <v>0.2</v>
      </c>
      <c r="T466" s="2">
        <v>1032</v>
      </c>
    </row>
    <row r="467" spans="1:20" ht="22.5" customHeight="1" x14ac:dyDescent="0.25">
      <c r="A467" s="2">
        <v>9</v>
      </c>
      <c r="B467" s="14" t="s">
        <v>347</v>
      </c>
      <c r="C467" s="38" t="s">
        <v>200</v>
      </c>
      <c r="D467" s="13"/>
      <c r="E467" s="80" t="s">
        <v>204</v>
      </c>
      <c r="F467" s="68"/>
      <c r="G467" s="68"/>
      <c r="H467" s="68"/>
      <c r="I467" s="68"/>
      <c r="J467" s="68"/>
      <c r="K467" s="68"/>
      <c r="L467" s="68"/>
      <c r="M467" s="14"/>
    </row>
    <row r="468" spans="1:20" hidden="1" x14ac:dyDescent="0.25">
      <c r="A468" s="2" t="s">
        <v>37</v>
      </c>
      <c r="B468" s="14"/>
    </row>
    <row r="469" spans="1:20" hidden="1" x14ac:dyDescent="0.25">
      <c r="A469" s="2" t="s">
        <v>38</v>
      </c>
      <c r="B469" s="14"/>
    </row>
    <row r="470" spans="1:20" x14ac:dyDescent="0.25">
      <c r="A470" s="2" t="s">
        <v>39</v>
      </c>
      <c r="B470" s="14"/>
      <c r="C470" s="36"/>
      <c r="D470" s="14"/>
      <c r="E470" s="81"/>
      <c r="F470" s="81"/>
      <c r="G470" s="81"/>
      <c r="H470" s="15" t="s">
        <v>6</v>
      </c>
      <c r="I470" s="16">
        <v>1</v>
      </c>
      <c r="J470" s="16"/>
      <c r="K470" s="16"/>
      <c r="L470" s="17"/>
      <c r="M470" s="17">
        <f>ROUND(K470*L470,2)</f>
        <v>0</v>
      </c>
      <c r="N470" s="2"/>
      <c r="P470" s="18">
        <v>0.2</v>
      </c>
      <c r="T470" s="2">
        <v>1032</v>
      </c>
    </row>
    <row r="471" spans="1:20" ht="22.5" customHeight="1" x14ac:dyDescent="0.25">
      <c r="A471" s="2">
        <v>9</v>
      </c>
      <c r="B471" s="14" t="s">
        <v>348</v>
      </c>
      <c r="C471" s="38" t="s">
        <v>201</v>
      </c>
      <c r="D471" s="13"/>
      <c r="E471" s="80" t="s">
        <v>206</v>
      </c>
      <c r="F471" s="68"/>
      <c r="G471" s="68"/>
      <c r="H471" s="68"/>
      <c r="I471" s="68"/>
      <c r="J471" s="68"/>
      <c r="K471" s="68"/>
      <c r="L471" s="68"/>
      <c r="M471" s="14"/>
    </row>
    <row r="472" spans="1:20" hidden="1" x14ac:dyDescent="0.25">
      <c r="A472" s="2" t="s">
        <v>37</v>
      </c>
      <c r="B472" s="14"/>
    </row>
    <row r="473" spans="1:20" hidden="1" x14ac:dyDescent="0.25">
      <c r="A473" s="2" t="s">
        <v>38</v>
      </c>
      <c r="B473" s="14"/>
    </row>
    <row r="474" spans="1:20" x14ac:dyDescent="0.25">
      <c r="A474" s="2" t="s">
        <v>39</v>
      </c>
      <c r="B474" s="14"/>
      <c r="C474" s="36" t="s">
        <v>324</v>
      </c>
      <c r="D474" s="14"/>
      <c r="E474" s="81"/>
      <c r="F474" s="81"/>
      <c r="G474" s="81"/>
      <c r="H474" s="15" t="s">
        <v>5</v>
      </c>
      <c r="I474" s="19">
        <v>187</v>
      </c>
      <c r="J474" s="19"/>
      <c r="K474" s="19"/>
      <c r="L474" s="17"/>
      <c r="M474" s="17">
        <f>ROUND(K474*L474,2)</f>
        <v>0</v>
      </c>
      <c r="N474" s="2"/>
      <c r="P474" s="18">
        <v>0.2</v>
      </c>
      <c r="T474" s="2">
        <v>1032</v>
      </c>
    </row>
    <row r="475" spans="1:20" x14ac:dyDescent="0.25">
      <c r="A475" s="2">
        <v>9</v>
      </c>
      <c r="B475" s="14" t="s">
        <v>348</v>
      </c>
      <c r="C475" s="38" t="s">
        <v>203</v>
      </c>
      <c r="D475" s="13"/>
      <c r="E475" s="80" t="s">
        <v>207</v>
      </c>
      <c r="F475" s="68"/>
      <c r="G475" s="68"/>
      <c r="H475" s="68"/>
      <c r="I475" s="68"/>
      <c r="J475" s="68"/>
      <c r="K475" s="68"/>
      <c r="L475" s="68"/>
      <c r="M475" s="14"/>
    </row>
    <row r="476" spans="1:20" hidden="1" x14ac:dyDescent="0.25">
      <c r="A476" s="2" t="s">
        <v>37</v>
      </c>
      <c r="B476" s="14"/>
    </row>
    <row r="477" spans="1:20" hidden="1" x14ac:dyDescent="0.25">
      <c r="A477" s="2" t="s">
        <v>38</v>
      </c>
      <c r="B477" s="14"/>
    </row>
    <row r="478" spans="1:20" x14ac:dyDescent="0.25">
      <c r="A478" s="2" t="s">
        <v>39</v>
      </c>
      <c r="B478" s="14"/>
      <c r="C478" s="36"/>
      <c r="D478" s="14"/>
      <c r="E478" s="81"/>
      <c r="F478" s="81"/>
      <c r="G478" s="81"/>
      <c r="H478" s="15" t="s">
        <v>5</v>
      </c>
      <c r="I478" s="19">
        <v>187</v>
      </c>
      <c r="J478" s="19"/>
      <c r="K478" s="19"/>
      <c r="L478" s="17"/>
      <c r="M478" s="17">
        <f>ROUND(K478*L478,2)</f>
        <v>0</v>
      </c>
      <c r="N478" s="2"/>
      <c r="P478" s="18">
        <v>0.2</v>
      </c>
      <c r="T478" s="2">
        <v>1032</v>
      </c>
    </row>
    <row r="479" spans="1:20" ht="22.5" customHeight="1" x14ac:dyDescent="0.25">
      <c r="A479" s="2">
        <v>9</v>
      </c>
      <c r="B479" s="14" t="s">
        <v>349</v>
      </c>
      <c r="C479" s="38" t="s">
        <v>205</v>
      </c>
      <c r="D479" s="13"/>
      <c r="E479" s="80" t="s">
        <v>208</v>
      </c>
      <c r="F479" s="68"/>
      <c r="G479" s="68"/>
      <c r="H479" s="68"/>
      <c r="I479" s="68"/>
      <c r="J479" s="68"/>
      <c r="K479" s="68"/>
      <c r="L479" s="68"/>
      <c r="M479" s="14"/>
    </row>
    <row r="480" spans="1:20" hidden="1" x14ac:dyDescent="0.25">
      <c r="A480" s="2" t="s">
        <v>37</v>
      </c>
      <c r="B480" s="14"/>
    </row>
    <row r="481" spans="1:20" hidden="1" x14ac:dyDescent="0.25">
      <c r="A481" s="2" t="s">
        <v>37</v>
      </c>
      <c r="B481" s="14"/>
    </row>
    <row r="482" spans="1:20" hidden="1" x14ac:dyDescent="0.25">
      <c r="A482" s="2" t="s">
        <v>38</v>
      </c>
      <c r="B482" s="14"/>
    </row>
    <row r="483" spans="1:20" x14ac:dyDescent="0.25">
      <c r="A483" s="2" t="s">
        <v>39</v>
      </c>
      <c r="B483" s="14"/>
      <c r="C483" s="36"/>
      <c r="D483" s="14"/>
      <c r="E483" s="81"/>
      <c r="F483" s="81"/>
      <c r="G483" s="81"/>
      <c r="H483" s="15" t="s">
        <v>5</v>
      </c>
      <c r="I483" s="19">
        <v>222.61</v>
      </c>
      <c r="J483" s="19"/>
      <c r="K483" s="19"/>
      <c r="L483" s="17"/>
      <c r="M483" s="17">
        <f>ROUND(K483*L483,2)</f>
        <v>0</v>
      </c>
      <c r="N483" s="2"/>
      <c r="P483" s="18">
        <v>0.2</v>
      </c>
      <c r="T483" s="2">
        <v>1032</v>
      </c>
    </row>
    <row r="484" spans="1:20" x14ac:dyDescent="0.25">
      <c r="A484" s="2" t="s">
        <v>84</v>
      </c>
      <c r="B484" s="14"/>
      <c r="C484" s="33"/>
      <c r="D484" s="14"/>
      <c r="E484" s="68"/>
      <c r="F484" s="68"/>
      <c r="G484" s="68"/>
      <c r="M484" s="14"/>
    </row>
    <row r="485" spans="1:20" x14ac:dyDescent="0.25">
      <c r="B485" s="40"/>
      <c r="C485" s="33"/>
      <c r="D485" s="14"/>
      <c r="E485" s="71" t="s">
        <v>176</v>
      </c>
      <c r="F485" s="72"/>
      <c r="G485" s="72"/>
      <c r="H485" s="69"/>
      <c r="I485" s="69"/>
      <c r="J485" s="69"/>
      <c r="K485" s="69"/>
      <c r="L485" s="69"/>
      <c r="M485" s="70"/>
    </row>
    <row r="486" spans="1:20" x14ac:dyDescent="0.25">
      <c r="B486" s="40"/>
      <c r="C486" s="33"/>
      <c r="D486" s="14"/>
      <c r="E486" s="74"/>
      <c r="F486" s="50"/>
      <c r="G486" s="50"/>
      <c r="H486" s="50"/>
      <c r="I486" s="50"/>
      <c r="J486" s="50"/>
      <c r="K486" s="50"/>
      <c r="L486" s="50"/>
      <c r="M486" s="73"/>
    </row>
    <row r="487" spans="1:20" x14ac:dyDescent="0.25">
      <c r="B487" s="40"/>
      <c r="C487" s="33"/>
      <c r="D487" s="14"/>
      <c r="E487" s="77" t="s">
        <v>85</v>
      </c>
      <c r="F487" s="78"/>
      <c r="G487" s="78"/>
      <c r="H487" s="75">
        <f>SUMIF(N394:N484, IF(N393="","",N393), M394:M484)</f>
        <v>0</v>
      </c>
      <c r="I487" s="75"/>
      <c r="J487" s="75"/>
      <c r="K487" s="75"/>
      <c r="L487" s="75"/>
      <c r="M487" s="76"/>
    </row>
    <row r="488" spans="1:20" x14ac:dyDescent="0.25">
      <c r="B488" s="40"/>
      <c r="C488" s="33"/>
      <c r="D488" s="14"/>
      <c r="E488" s="77" t="s">
        <v>86</v>
      </c>
      <c r="F488" s="78"/>
      <c r="G488" s="78"/>
      <c r="H488" s="75">
        <f>ROUND(SUMIF(N394:N484, IF(N393="","",N393), M394:M484) * 0.2, 2)</f>
        <v>0</v>
      </c>
      <c r="I488" s="75"/>
      <c r="J488" s="75"/>
      <c r="K488" s="75"/>
      <c r="L488" s="75"/>
      <c r="M488" s="76"/>
    </row>
    <row r="489" spans="1:20" x14ac:dyDescent="0.25">
      <c r="B489" s="40"/>
      <c r="C489" s="33"/>
      <c r="D489" s="14"/>
      <c r="E489" s="64" t="s">
        <v>87</v>
      </c>
      <c r="F489" s="65"/>
      <c r="G489" s="65"/>
      <c r="H489" s="62">
        <f>SUM(H487:H488)</f>
        <v>0</v>
      </c>
      <c r="I489" s="62"/>
      <c r="J489" s="62"/>
      <c r="K489" s="62"/>
      <c r="L489" s="62"/>
      <c r="M489" s="63"/>
    </row>
    <row r="490" spans="1:20" ht="15.75" customHeight="1" x14ac:dyDescent="0.25">
      <c r="A490" s="2">
        <v>3</v>
      </c>
      <c r="B490" s="14"/>
      <c r="C490" s="36" t="s">
        <v>209</v>
      </c>
      <c r="D490" s="7"/>
      <c r="E490" s="79" t="s">
        <v>210</v>
      </c>
      <c r="F490" s="79"/>
      <c r="G490" s="79"/>
      <c r="H490" s="8"/>
      <c r="I490" s="8"/>
      <c r="J490" s="8"/>
      <c r="K490" s="8"/>
      <c r="L490" s="8"/>
      <c r="M490" s="9"/>
      <c r="N490" s="2"/>
    </row>
    <row r="491" spans="1:20" x14ac:dyDescent="0.25">
      <c r="A491" s="2">
        <v>9</v>
      </c>
      <c r="B491" s="14" t="s">
        <v>339</v>
      </c>
      <c r="C491" s="38" t="s">
        <v>211</v>
      </c>
      <c r="D491" s="13"/>
      <c r="E491" s="80" t="s">
        <v>178</v>
      </c>
      <c r="F491" s="68"/>
      <c r="G491" s="68"/>
      <c r="H491" s="68"/>
      <c r="I491" s="68"/>
      <c r="J491" s="68"/>
      <c r="K491" s="68"/>
      <c r="L491" s="68"/>
      <c r="M491" s="14"/>
    </row>
    <row r="492" spans="1:20" hidden="1" x14ac:dyDescent="0.25">
      <c r="A492" s="2" t="s">
        <v>37</v>
      </c>
      <c r="B492" s="14"/>
    </row>
    <row r="493" spans="1:20" hidden="1" x14ac:dyDescent="0.25">
      <c r="A493" s="2" t="s">
        <v>38</v>
      </c>
      <c r="B493" s="14"/>
    </row>
    <row r="494" spans="1:20" x14ac:dyDescent="0.25">
      <c r="A494" s="2" t="s">
        <v>39</v>
      </c>
      <c r="B494" s="14"/>
      <c r="C494" s="36" t="s">
        <v>324</v>
      </c>
      <c r="D494" s="14"/>
      <c r="E494" s="81"/>
      <c r="F494" s="81"/>
      <c r="G494" s="81"/>
      <c r="H494" s="15" t="s">
        <v>5</v>
      </c>
      <c r="I494" s="19">
        <v>456.84</v>
      </c>
      <c r="J494" s="19"/>
      <c r="K494" s="19"/>
      <c r="L494" s="17"/>
      <c r="M494" s="17">
        <f>ROUND(K494*L494,2)</f>
        <v>0</v>
      </c>
      <c r="N494" s="2"/>
      <c r="P494" s="18">
        <v>0.2</v>
      </c>
      <c r="T494" s="2">
        <v>1032</v>
      </c>
    </row>
    <row r="495" spans="1:20" ht="22.5" customHeight="1" x14ac:dyDescent="0.25">
      <c r="A495" s="2">
        <v>9</v>
      </c>
      <c r="B495" s="14" t="s">
        <v>339</v>
      </c>
      <c r="C495" s="38" t="s">
        <v>212</v>
      </c>
      <c r="D495" s="13"/>
      <c r="E495" s="80" t="s">
        <v>180</v>
      </c>
      <c r="F495" s="68"/>
      <c r="G495" s="68"/>
      <c r="H495" s="68"/>
      <c r="I495" s="68"/>
      <c r="J495" s="68"/>
      <c r="K495" s="68"/>
      <c r="L495" s="68"/>
      <c r="M495" s="14"/>
    </row>
    <row r="496" spans="1:20" hidden="1" x14ac:dyDescent="0.25">
      <c r="A496" s="2" t="s">
        <v>37</v>
      </c>
      <c r="B496" s="14"/>
    </row>
    <row r="497" spans="1:20" hidden="1" x14ac:dyDescent="0.25">
      <c r="A497" s="2" t="s">
        <v>38</v>
      </c>
      <c r="B497" s="14"/>
    </row>
    <row r="498" spans="1:20" x14ac:dyDescent="0.25">
      <c r="A498" s="2" t="s">
        <v>39</v>
      </c>
      <c r="B498" s="14"/>
      <c r="C498" s="36"/>
      <c r="D498" s="14"/>
      <c r="E498" s="81"/>
      <c r="F498" s="81"/>
      <c r="G498" s="81"/>
      <c r="H498" s="15" t="s">
        <v>5</v>
      </c>
      <c r="I498" s="19">
        <v>456.84</v>
      </c>
      <c r="J498" s="19"/>
      <c r="K498" s="19"/>
      <c r="L498" s="17"/>
      <c r="M498" s="17">
        <f>ROUND(K498*L498,2)</f>
        <v>0</v>
      </c>
      <c r="N498" s="2"/>
      <c r="P498" s="18">
        <v>0.2</v>
      </c>
      <c r="T498" s="2">
        <v>1032</v>
      </c>
    </row>
    <row r="499" spans="1:20" ht="22.5" customHeight="1" x14ac:dyDescent="0.25">
      <c r="A499" s="2">
        <v>9</v>
      </c>
      <c r="B499" s="14" t="s">
        <v>342</v>
      </c>
      <c r="C499" s="38" t="s">
        <v>213</v>
      </c>
      <c r="D499" s="13"/>
      <c r="E499" s="80" t="s">
        <v>214</v>
      </c>
      <c r="F499" s="68"/>
      <c r="G499" s="68"/>
      <c r="H499" s="68"/>
      <c r="I499" s="68"/>
      <c r="J499" s="68"/>
      <c r="K499" s="68"/>
      <c r="L499" s="68"/>
      <c r="M499" s="14"/>
    </row>
    <row r="500" spans="1:20" ht="22.5" customHeight="1" x14ac:dyDescent="0.25">
      <c r="A500" s="2" t="s">
        <v>93</v>
      </c>
      <c r="B500" s="14"/>
      <c r="C500" s="37"/>
      <c r="D500" s="10"/>
      <c r="E500" s="82" t="s">
        <v>316</v>
      </c>
      <c r="F500" s="83"/>
      <c r="G500" s="83"/>
      <c r="H500" s="83"/>
      <c r="I500" s="83"/>
      <c r="J500" s="83"/>
      <c r="K500" s="83"/>
      <c r="L500" s="83"/>
      <c r="M500" s="10"/>
    </row>
    <row r="501" spans="1:20" hidden="1" x14ac:dyDescent="0.25">
      <c r="A501" s="2" t="s">
        <v>37</v>
      </c>
      <c r="B501" s="14"/>
    </row>
    <row r="502" spans="1:20" hidden="1" x14ac:dyDescent="0.25">
      <c r="A502" s="2" t="s">
        <v>37</v>
      </c>
      <c r="B502" s="14"/>
    </row>
    <row r="503" spans="1:20" hidden="1" x14ac:dyDescent="0.25">
      <c r="A503" s="2" t="s">
        <v>37</v>
      </c>
      <c r="B503" s="14"/>
    </row>
    <row r="504" spans="1:20" hidden="1" x14ac:dyDescent="0.25">
      <c r="A504" s="2" t="s">
        <v>37</v>
      </c>
      <c r="B504" s="14"/>
    </row>
    <row r="505" spans="1:20" hidden="1" x14ac:dyDescent="0.25">
      <c r="A505" s="2" t="s">
        <v>37</v>
      </c>
      <c r="B505" s="14"/>
    </row>
    <row r="506" spans="1:20" hidden="1" x14ac:dyDescent="0.25">
      <c r="A506" s="2" t="s">
        <v>37</v>
      </c>
      <c r="B506" s="14"/>
    </row>
    <row r="507" spans="1:20" hidden="1" x14ac:dyDescent="0.25">
      <c r="A507" s="2" t="s">
        <v>37</v>
      </c>
      <c r="B507" s="14"/>
    </row>
    <row r="508" spans="1:20" hidden="1" x14ac:dyDescent="0.25">
      <c r="A508" s="2" t="s">
        <v>37</v>
      </c>
      <c r="B508" s="14"/>
    </row>
    <row r="509" spans="1:20" hidden="1" x14ac:dyDescent="0.25">
      <c r="A509" s="2" t="s">
        <v>82</v>
      </c>
      <c r="B509" s="14"/>
    </row>
    <row r="510" spans="1:20" hidden="1" x14ac:dyDescent="0.25">
      <c r="A510" s="2" t="s">
        <v>38</v>
      </c>
      <c r="B510" s="14"/>
    </row>
    <row r="511" spans="1:20" x14ac:dyDescent="0.25">
      <c r="A511" s="2" t="s">
        <v>39</v>
      </c>
      <c r="B511" s="14"/>
      <c r="C511" s="36" t="s">
        <v>324</v>
      </c>
      <c r="D511" s="14"/>
      <c r="E511" s="81"/>
      <c r="F511" s="81"/>
      <c r="G511" s="81"/>
      <c r="H511" s="15" t="s">
        <v>5</v>
      </c>
      <c r="I511" s="19">
        <v>223.1</v>
      </c>
      <c r="J511" s="19"/>
      <c r="K511" s="19"/>
      <c r="L511" s="17"/>
      <c r="M511" s="17">
        <f>ROUND(K511*L511,2)</f>
        <v>0</v>
      </c>
      <c r="N511" s="2"/>
      <c r="P511" s="18">
        <v>0.2</v>
      </c>
      <c r="T511" s="2">
        <v>1032</v>
      </c>
    </row>
    <row r="512" spans="1:20" x14ac:dyDescent="0.25">
      <c r="A512" s="2">
        <v>9</v>
      </c>
      <c r="B512" s="14" t="s">
        <v>344</v>
      </c>
      <c r="C512" s="38" t="s">
        <v>215</v>
      </c>
      <c r="D512" s="13"/>
      <c r="E512" s="80" t="s">
        <v>216</v>
      </c>
      <c r="F512" s="68"/>
      <c r="G512" s="68"/>
      <c r="H512" s="68"/>
      <c r="I512" s="68"/>
      <c r="J512" s="68"/>
      <c r="K512" s="68"/>
      <c r="L512" s="68"/>
      <c r="M512" s="14"/>
    </row>
    <row r="513" spans="1:20" hidden="1" x14ac:dyDescent="0.25">
      <c r="A513" s="2" t="s">
        <v>37</v>
      </c>
      <c r="B513" s="14"/>
    </row>
    <row r="514" spans="1:20" hidden="1" x14ac:dyDescent="0.25">
      <c r="A514" s="2" t="s">
        <v>38</v>
      </c>
      <c r="B514" s="14"/>
    </row>
    <row r="515" spans="1:20" x14ac:dyDescent="0.25">
      <c r="A515" s="2" t="s">
        <v>39</v>
      </c>
      <c r="B515" s="14"/>
      <c r="C515" s="36"/>
      <c r="D515" s="14"/>
      <c r="E515" s="81"/>
      <c r="F515" s="81"/>
      <c r="G515" s="81"/>
      <c r="H515" s="15" t="s">
        <v>217</v>
      </c>
      <c r="I515" s="16">
        <v>1</v>
      </c>
      <c r="J515" s="16"/>
      <c r="K515" s="16"/>
      <c r="L515" s="17"/>
      <c r="M515" s="17">
        <f>ROUND(K515*L515,2)</f>
        <v>0</v>
      </c>
      <c r="N515" s="2"/>
      <c r="P515" s="18">
        <v>0.2</v>
      </c>
      <c r="T515" s="2">
        <v>1032</v>
      </c>
    </row>
    <row r="516" spans="1:20" x14ac:dyDescent="0.25">
      <c r="A516" s="2" t="s">
        <v>84</v>
      </c>
      <c r="B516" s="14"/>
      <c r="C516" s="33"/>
      <c r="D516" s="14"/>
      <c r="E516" s="68"/>
      <c r="F516" s="68"/>
      <c r="G516" s="68"/>
      <c r="M516" s="14"/>
    </row>
    <row r="517" spans="1:20" x14ac:dyDescent="0.25">
      <c r="B517" s="40"/>
      <c r="C517" s="33"/>
      <c r="D517" s="14"/>
      <c r="E517" s="71" t="s">
        <v>210</v>
      </c>
      <c r="F517" s="72"/>
      <c r="G517" s="72"/>
      <c r="H517" s="69"/>
      <c r="I517" s="69"/>
      <c r="J517" s="69"/>
      <c r="K517" s="69"/>
      <c r="L517" s="69"/>
      <c r="M517" s="70"/>
    </row>
    <row r="518" spans="1:20" x14ac:dyDescent="0.25">
      <c r="B518" s="40"/>
      <c r="C518" s="33"/>
      <c r="D518" s="14"/>
      <c r="E518" s="74"/>
      <c r="F518" s="50"/>
      <c r="G518" s="50"/>
      <c r="H518" s="50"/>
      <c r="I518" s="50"/>
      <c r="J518" s="50"/>
      <c r="K518" s="50"/>
      <c r="L518" s="50"/>
      <c r="M518" s="73"/>
    </row>
    <row r="519" spans="1:20" x14ac:dyDescent="0.25">
      <c r="B519" s="40"/>
      <c r="C519" s="33"/>
      <c r="D519" s="14"/>
      <c r="E519" s="77" t="s">
        <v>85</v>
      </c>
      <c r="F519" s="78"/>
      <c r="G519" s="78"/>
      <c r="H519" s="75">
        <f>SUMIF(N491:N516, IF(N490="","",N490), M491:M516)</f>
        <v>0</v>
      </c>
      <c r="I519" s="75"/>
      <c r="J519" s="75"/>
      <c r="K519" s="75"/>
      <c r="L519" s="75"/>
      <c r="M519" s="76"/>
    </row>
    <row r="520" spans="1:20" x14ac:dyDescent="0.25">
      <c r="B520" s="40"/>
      <c r="C520" s="33"/>
      <c r="D520" s="14"/>
      <c r="E520" s="77" t="s">
        <v>86</v>
      </c>
      <c r="F520" s="78"/>
      <c r="G520" s="78"/>
      <c r="H520" s="75">
        <f>ROUND(SUMIF(N491:N516, IF(N490="","",N490), M491:M516) * 0.2, 2)</f>
        <v>0</v>
      </c>
      <c r="I520" s="75"/>
      <c r="J520" s="75"/>
      <c r="K520" s="75"/>
      <c r="L520" s="75"/>
      <c r="M520" s="76"/>
    </row>
    <row r="521" spans="1:20" x14ac:dyDescent="0.25">
      <c r="B521" s="40"/>
      <c r="C521" s="33"/>
      <c r="D521" s="14"/>
      <c r="E521" s="64" t="s">
        <v>87</v>
      </c>
      <c r="F521" s="65"/>
      <c r="G521" s="65"/>
      <c r="H521" s="62">
        <f>SUM(H519:H520)</f>
        <v>0</v>
      </c>
      <c r="I521" s="62"/>
      <c r="J521" s="62"/>
      <c r="K521" s="62"/>
      <c r="L521" s="62"/>
      <c r="M521" s="63"/>
    </row>
    <row r="522" spans="1:20" ht="15.75" customHeight="1" x14ac:dyDescent="0.25">
      <c r="A522" s="2">
        <v>3</v>
      </c>
      <c r="B522" s="14"/>
      <c r="C522" s="36" t="s">
        <v>218</v>
      </c>
      <c r="D522" s="7"/>
      <c r="E522" s="79" t="s">
        <v>219</v>
      </c>
      <c r="F522" s="79"/>
      <c r="G522" s="79"/>
      <c r="H522" s="8"/>
      <c r="I522" s="8"/>
      <c r="J522" s="8"/>
      <c r="K522" s="8"/>
      <c r="L522" s="8"/>
      <c r="M522" s="9"/>
      <c r="N522" s="2"/>
    </row>
    <row r="523" spans="1:20" x14ac:dyDescent="0.25">
      <c r="A523" s="2">
        <v>9</v>
      </c>
      <c r="B523" s="14" t="s">
        <v>346</v>
      </c>
      <c r="C523" s="38" t="s">
        <v>220</v>
      </c>
      <c r="D523" s="13"/>
      <c r="E523" s="80" t="s">
        <v>221</v>
      </c>
      <c r="F523" s="68"/>
      <c r="G523" s="68"/>
      <c r="H523" s="68"/>
      <c r="I523" s="68"/>
      <c r="J523" s="68"/>
      <c r="K523" s="68"/>
      <c r="L523" s="68"/>
      <c r="M523" s="14"/>
    </row>
    <row r="524" spans="1:20" hidden="1" x14ac:dyDescent="0.25">
      <c r="A524" s="2" t="s">
        <v>37</v>
      </c>
      <c r="B524" s="14"/>
    </row>
    <row r="525" spans="1:20" hidden="1" x14ac:dyDescent="0.25">
      <c r="A525" s="2" t="s">
        <v>38</v>
      </c>
      <c r="B525" s="14"/>
    </row>
    <row r="526" spans="1:20" x14ac:dyDescent="0.25">
      <c r="A526" s="2" t="s">
        <v>39</v>
      </c>
      <c r="B526" s="14"/>
      <c r="C526" s="36"/>
      <c r="D526" s="14"/>
      <c r="E526" s="81"/>
      <c r="F526" s="81"/>
      <c r="G526" s="81"/>
      <c r="H526" s="15" t="s">
        <v>5</v>
      </c>
      <c r="I526" s="19">
        <v>50.52</v>
      </c>
      <c r="J526" s="19"/>
      <c r="K526" s="19"/>
      <c r="L526" s="17"/>
      <c r="M526" s="17">
        <f>ROUND(K526*L526,2)</f>
        <v>0</v>
      </c>
      <c r="N526" s="2"/>
      <c r="P526" s="18">
        <v>0.2</v>
      </c>
      <c r="T526" s="2">
        <v>1032</v>
      </c>
    </row>
    <row r="527" spans="1:20" x14ac:dyDescent="0.25">
      <c r="A527" s="2">
        <v>9</v>
      </c>
      <c r="B527" s="14" t="s">
        <v>350</v>
      </c>
      <c r="C527" s="38" t="s">
        <v>222</v>
      </c>
      <c r="D527" s="13"/>
      <c r="E527" s="80" t="s">
        <v>223</v>
      </c>
      <c r="F527" s="68"/>
      <c r="G527" s="68"/>
      <c r="H527" s="68"/>
      <c r="I527" s="68"/>
      <c r="J527" s="68"/>
      <c r="K527" s="68"/>
      <c r="L527" s="68"/>
      <c r="M527" s="14"/>
    </row>
    <row r="528" spans="1:20" hidden="1" x14ac:dyDescent="0.25">
      <c r="A528" s="2" t="s">
        <v>82</v>
      </c>
      <c r="B528" s="14"/>
    </row>
    <row r="529" spans="1:20" hidden="1" x14ac:dyDescent="0.25">
      <c r="A529" s="2" t="s">
        <v>98</v>
      </c>
      <c r="B529" s="14"/>
    </row>
    <row r="530" spans="1:20" hidden="1" x14ac:dyDescent="0.25">
      <c r="A530" s="2" t="s">
        <v>38</v>
      </c>
      <c r="B530" s="14"/>
    </row>
    <row r="531" spans="1:20" hidden="1" x14ac:dyDescent="0.25">
      <c r="A531" s="2" t="s">
        <v>37</v>
      </c>
      <c r="B531" s="14"/>
    </row>
    <row r="532" spans="1:20" x14ac:dyDescent="0.25">
      <c r="A532" s="2" t="s">
        <v>39</v>
      </c>
      <c r="B532" s="14"/>
      <c r="C532" s="36"/>
      <c r="D532" s="14"/>
      <c r="E532" s="81"/>
      <c r="F532" s="81"/>
      <c r="G532" s="81"/>
      <c r="H532" s="15" t="s">
        <v>224</v>
      </c>
      <c r="I532" s="20">
        <v>4</v>
      </c>
      <c r="J532" s="20"/>
      <c r="K532" s="20"/>
      <c r="L532" s="17"/>
      <c r="M532" s="17">
        <f>ROUND(K532*L532,2)</f>
        <v>0</v>
      </c>
      <c r="N532" s="2"/>
      <c r="P532" s="18">
        <v>0.2</v>
      </c>
      <c r="T532" s="2">
        <v>1032</v>
      </c>
    </row>
    <row r="533" spans="1:20" x14ac:dyDescent="0.25">
      <c r="A533" s="2">
        <v>9</v>
      </c>
      <c r="B533" s="14" t="s">
        <v>350</v>
      </c>
      <c r="C533" s="38" t="s">
        <v>225</v>
      </c>
      <c r="D533" s="13"/>
      <c r="E533" s="80" t="s">
        <v>226</v>
      </c>
      <c r="F533" s="68"/>
      <c r="G533" s="68"/>
      <c r="H533" s="68"/>
      <c r="I533" s="68"/>
      <c r="J533" s="68"/>
      <c r="K533" s="68"/>
      <c r="L533" s="68"/>
      <c r="M533" s="14"/>
    </row>
    <row r="534" spans="1:20" hidden="1" x14ac:dyDescent="0.25">
      <c r="A534" s="2" t="s">
        <v>37</v>
      </c>
      <c r="B534" s="14"/>
    </row>
    <row r="535" spans="1:20" hidden="1" x14ac:dyDescent="0.25">
      <c r="A535" s="2" t="s">
        <v>37</v>
      </c>
      <c r="B535" s="14"/>
    </row>
    <row r="536" spans="1:20" hidden="1" x14ac:dyDescent="0.25">
      <c r="A536" s="2" t="s">
        <v>82</v>
      </c>
      <c r="B536" s="14"/>
    </row>
    <row r="537" spans="1:20" hidden="1" x14ac:dyDescent="0.25">
      <c r="A537" s="2" t="s">
        <v>98</v>
      </c>
      <c r="B537" s="14"/>
    </row>
    <row r="538" spans="1:20" hidden="1" x14ac:dyDescent="0.25">
      <c r="A538" s="2" t="s">
        <v>38</v>
      </c>
      <c r="B538" s="14"/>
    </row>
    <row r="539" spans="1:20" x14ac:dyDescent="0.25">
      <c r="A539" s="2" t="s">
        <v>39</v>
      </c>
      <c r="B539" s="14"/>
      <c r="C539" s="36"/>
      <c r="D539" s="14"/>
      <c r="E539" s="81"/>
      <c r="F539" s="81"/>
      <c r="G539" s="81"/>
      <c r="H539" s="15" t="s">
        <v>224</v>
      </c>
      <c r="I539" s="20">
        <v>4.718</v>
      </c>
      <c r="J539" s="20"/>
      <c r="K539" s="20"/>
      <c r="L539" s="17"/>
      <c r="M539" s="17">
        <f>ROUND(K539*L539,2)</f>
        <v>0</v>
      </c>
      <c r="N539" s="2"/>
      <c r="P539" s="18">
        <v>0.2</v>
      </c>
      <c r="T539" s="2">
        <v>1032</v>
      </c>
    </row>
    <row r="540" spans="1:20" ht="22.5" customHeight="1" x14ac:dyDescent="0.25">
      <c r="A540" s="2">
        <v>9</v>
      </c>
      <c r="B540" s="14" t="s">
        <v>351</v>
      </c>
      <c r="C540" s="38" t="s">
        <v>227</v>
      </c>
      <c r="D540" s="13"/>
      <c r="E540" s="80" t="s">
        <v>228</v>
      </c>
      <c r="F540" s="68"/>
      <c r="G540" s="68"/>
      <c r="H540" s="68"/>
      <c r="I540" s="68"/>
      <c r="J540" s="68"/>
      <c r="K540" s="68"/>
      <c r="L540" s="68"/>
      <c r="M540" s="14"/>
    </row>
    <row r="541" spans="1:20" hidden="1" x14ac:dyDescent="0.25">
      <c r="A541" s="2" t="s">
        <v>37</v>
      </c>
      <c r="B541" s="14"/>
    </row>
    <row r="542" spans="1:20" hidden="1" x14ac:dyDescent="0.25">
      <c r="A542" s="2" t="s">
        <v>38</v>
      </c>
      <c r="B542" s="14"/>
    </row>
    <row r="543" spans="1:20" x14ac:dyDescent="0.25">
      <c r="A543" s="2" t="s">
        <v>39</v>
      </c>
      <c r="B543" s="14"/>
      <c r="C543" s="36"/>
      <c r="D543" s="14"/>
      <c r="E543" s="81"/>
      <c r="F543" s="81"/>
      <c r="G543" s="81"/>
      <c r="H543" s="15" t="s">
        <v>5</v>
      </c>
      <c r="I543" s="19">
        <v>47.56</v>
      </c>
      <c r="J543" s="19"/>
      <c r="K543" s="19"/>
      <c r="L543" s="17"/>
      <c r="M543" s="17">
        <f>ROUND(K543*L543,2)</f>
        <v>0</v>
      </c>
      <c r="N543" s="2"/>
      <c r="P543" s="18">
        <v>0.2</v>
      </c>
      <c r="T543" s="2">
        <v>1032</v>
      </c>
    </row>
    <row r="544" spans="1:20" x14ac:dyDescent="0.25">
      <c r="A544" s="2">
        <v>9</v>
      </c>
      <c r="B544" s="14" t="s">
        <v>352</v>
      </c>
      <c r="C544" s="38" t="s">
        <v>229</v>
      </c>
      <c r="D544" s="13"/>
      <c r="E544" s="80" t="s">
        <v>230</v>
      </c>
      <c r="F544" s="68"/>
      <c r="G544" s="68"/>
      <c r="H544" s="68"/>
      <c r="I544" s="68"/>
      <c r="J544" s="68"/>
      <c r="K544" s="68"/>
      <c r="L544" s="68"/>
      <c r="M544" s="14"/>
    </row>
    <row r="545" spans="1:20" hidden="1" x14ac:dyDescent="0.25">
      <c r="A545" s="2" t="s">
        <v>37</v>
      </c>
      <c r="B545" s="14"/>
    </row>
    <row r="546" spans="1:20" hidden="1" x14ac:dyDescent="0.25">
      <c r="A546" s="2" t="s">
        <v>37</v>
      </c>
      <c r="B546" s="14"/>
    </row>
    <row r="547" spans="1:20" hidden="1" x14ac:dyDescent="0.25">
      <c r="A547" s="2" t="s">
        <v>37</v>
      </c>
      <c r="B547" s="14"/>
    </row>
    <row r="548" spans="1:20" hidden="1" x14ac:dyDescent="0.25">
      <c r="A548" s="2" t="s">
        <v>37</v>
      </c>
      <c r="B548" s="14"/>
    </row>
    <row r="549" spans="1:20" hidden="1" x14ac:dyDescent="0.25">
      <c r="A549" s="2" t="s">
        <v>38</v>
      </c>
      <c r="B549" s="14"/>
    </row>
    <row r="550" spans="1:20" x14ac:dyDescent="0.25">
      <c r="A550" s="2" t="s">
        <v>39</v>
      </c>
      <c r="B550" s="14"/>
      <c r="C550" s="36"/>
      <c r="D550" s="14"/>
      <c r="E550" s="81"/>
      <c r="F550" s="81"/>
      <c r="G550" s="81"/>
      <c r="H550" s="15" t="s">
        <v>5</v>
      </c>
      <c r="I550" s="19">
        <v>46.98</v>
      </c>
      <c r="J550" s="19"/>
      <c r="K550" s="19"/>
      <c r="L550" s="17"/>
      <c r="M550" s="17">
        <f>ROUND(K550*L550,2)</f>
        <v>0</v>
      </c>
      <c r="N550" s="2"/>
      <c r="P550" s="18">
        <v>0.2</v>
      </c>
      <c r="T550" s="2">
        <v>1032</v>
      </c>
    </row>
    <row r="551" spans="1:20" ht="22.5" customHeight="1" x14ac:dyDescent="0.25">
      <c r="A551" s="2">
        <v>9</v>
      </c>
      <c r="B551" s="14" t="s">
        <v>353</v>
      </c>
      <c r="C551" s="38" t="s">
        <v>231</v>
      </c>
      <c r="D551" s="13"/>
      <c r="E551" s="80" t="s">
        <v>232</v>
      </c>
      <c r="F551" s="68"/>
      <c r="G551" s="68"/>
      <c r="H551" s="68"/>
      <c r="I551" s="68"/>
      <c r="J551" s="68"/>
      <c r="K551" s="68"/>
      <c r="L551" s="68"/>
      <c r="M551" s="14"/>
    </row>
    <row r="552" spans="1:20" hidden="1" x14ac:dyDescent="0.25">
      <c r="A552" s="2" t="s">
        <v>101</v>
      </c>
      <c r="B552" s="14"/>
    </row>
    <row r="553" spans="1:20" hidden="1" x14ac:dyDescent="0.25">
      <c r="A553" s="2" t="s">
        <v>101</v>
      </c>
      <c r="B553" s="14"/>
    </row>
    <row r="554" spans="1:20" hidden="1" x14ac:dyDescent="0.25">
      <c r="A554" s="2" t="s">
        <v>98</v>
      </c>
      <c r="B554" s="14"/>
    </row>
    <row r="555" spans="1:20" hidden="1" x14ac:dyDescent="0.25">
      <c r="A555" s="2" t="s">
        <v>98</v>
      </c>
      <c r="B555" s="14"/>
    </row>
    <row r="556" spans="1:20" hidden="1" x14ac:dyDescent="0.25">
      <c r="A556" s="2" t="s">
        <v>82</v>
      </c>
      <c r="B556" s="14"/>
    </row>
    <row r="557" spans="1:20" hidden="1" x14ac:dyDescent="0.25">
      <c r="A557" s="2" t="s">
        <v>37</v>
      </c>
      <c r="B557" s="14"/>
    </row>
    <row r="558" spans="1:20" hidden="1" x14ac:dyDescent="0.25">
      <c r="A558" s="2" t="s">
        <v>38</v>
      </c>
      <c r="B558" s="14"/>
    </row>
    <row r="559" spans="1:20" x14ac:dyDescent="0.25">
      <c r="A559" s="2" t="s">
        <v>39</v>
      </c>
      <c r="B559" s="14"/>
      <c r="C559" s="36"/>
      <c r="D559" s="14"/>
      <c r="E559" s="81"/>
      <c r="F559" s="81"/>
      <c r="G559" s="81"/>
      <c r="H559" s="15" t="s">
        <v>5</v>
      </c>
      <c r="I559" s="19">
        <v>127.38</v>
      </c>
      <c r="J559" s="19"/>
      <c r="K559" s="19"/>
      <c r="L559" s="17"/>
      <c r="M559" s="17">
        <f>ROUND(K559*L559,2)</f>
        <v>0</v>
      </c>
      <c r="N559" s="2"/>
      <c r="P559" s="18">
        <v>0.2</v>
      </c>
      <c r="T559" s="2">
        <v>1032</v>
      </c>
    </row>
    <row r="560" spans="1:20" x14ac:dyDescent="0.25">
      <c r="A560" s="2">
        <v>9</v>
      </c>
      <c r="B560" s="14" t="s">
        <v>350</v>
      </c>
      <c r="C560" s="38" t="s">
        <v>233</v>
      </c>
      <c r="D560" s="13"/>
      <c r="E560" s="80" t="s">
        <v>234</v>
      </c>
      <c r="F560" s="68"/>
      <c r="G560" s="68"/>
      <c r="H560" s="68"/>
      <c r="I560" s="68"/>
      <c r="J560" s="68"/>
      <c r="K560" s="68"/>
      <c r="L560" s="68"/>
      <c r="M560" s="14"/>
    </row>
    <row r="561" spans="1:20" hidden="1" x14ac:dyDescent="0.25">
      <c r="A561" s="2" t="s">
        <v>37</v>
      </c>
      <c r="B561" s="14"/>
    </row>
    <row r="562" spans="1:20" hidden="1" x14ac:dyDescent="0.25">
      <c r="A562" s="2" t="s">
        <v>37</v>
      </c>
      <c r="B562" s="14"/>
    </row>
    <row r="563" spans="1:20" hidden="1" x14ac:dyDescent="0.25">
      <c r="A563" s="2" t="s">
        <v>37</v>
      </c>
      <c r="B563" s="14"/>
    </row>
    <row r="564" spans="1:20" hidden="1" x14ac:dyDescent="0.25">
      <c r="A564" s="2" t="s">
        <v>37</v>
      </c>
      <c r="B564" s="14"/>
    </row>
    <row r="565" spans="1:20" hidden="1" x14ac:dyDescent="0.25">
      <c r="A565" s="2" t="s">
        <v>37</v>
      </c>
      <c r="B565" s="14"/>
    </row>
    <row r="566" spans="1:20" hidden="1" x14ac:dyDescent="0.25">
      <c r="A566" s="2" t="s">
        <v>38</v>
      </c>
      <c r="B566" s="14"/>
    </row>
    <row r="567" spans="1:20" x14ac:dyDescent="0.25">
      <c r="A567" s="2" t="s">
        <v>39</v>
      </c>
      <c r="B567" s="14"/>
      <c r="C567" s="36"/>
      <c r="D567" s="14"/>
      <c r="E567" s="81"/>
      <c r="F567" s="81"/>
      <c r="G567" s="81"/>
      <c r="H567" s="15" t="s">
        <v>224</v>
      </c>
      <c r="I567" s="20">
        <v>0.27</v>
      </c>
      <c r="J567" s="20"/>
      <c r="K567" s="20"/>
      <c r="L567" s="17"/>
      <c r="M567" s="17">
        <f>ROUND(K567*L567,2)</f>
        <v>0</v>
      </c>
      <c r="N567" s="2"/>
      <c r="P567" s="18">
        <v>0.2</v>
      </c>
      <c r="T567" s="2">
        <v>1032</v>
      </c>
    </row>
    <row r="568" spans="1:20" x14ac:dyDescent="0.25">
      <c r="A568" s="2">
        <v>9</v>
      </c>
      <c r="B568" s="14" t="s">
        <v>354</v>
      </c>
      <c r="C568" s="38" t="s">
        <v>235</v>
      </c>
      <c r="D568" s="13"/>
      <c r="E568" s="80" t="s">
        <v>236</v>
      </c>
      <c r="F568" s="68"/>
      <c r="G568" s="68"/>
      <c r="H568" s="68"/>
      <c r="I568" s="68"/>
      <c r="J568" s="68"/>
      <c r="K568" s="68"/>
      <c r="L568" s="68"/>
      <c r="M568" s="14"/>
    </row>
    <row r="569" spans="1:20" hidden="1" x14ac:dyDescent="0.25">
      <c r="A569" s="2" t="s">
        <v>37</v>
      </c>
      <c r="B569" s="14"/>
    </row>
    <row r="570" spans="1:20" hidden="1" x14ac:dyDescent="0.25">
      <c r="A570" s="2" t="s">
        <v>37</v>
      </c>
      <c r="B570" s="14"/>
    </row>
    <row r="571" spans="1:20" hidden="1" x14ac:dyDescent="0.25">
      <c r="A571" s="2" t="s">
        <v>37</v>
      </c>
      <c r="B571" s="14"/>
    </row>
    <row r="572" spans="1:20" hidden="1" x14ac:dyDescent="0.25">
      <c r="A572" s="2" t="s">
        <v>37</v>
      </c>
      <c r="B572" s="14"/>
    </row>
    <row r="573" spans="1:20" hidden="1" x14ac:dyDescent="0.25">
      <c r="A573" s="2" t="s">
        <v>37</v>
      </c>
      <c r="B573" s="14"/>
    </row>
    <row r="574" spans="1:20" hidden="1" x14ac:dyDescent="0.25">
      <c r="A574" s="2" t="s">
        <v>37</v>
      </c>
      <c r="B574" s="14"/>
    </row>
    <row r="575" spans="1:20" hidden="1" x14ac:dyDescent="0.25">
      <c r="A575" s="2" t="s">
        <v>37</v>
      </c>
      <c r="B575" s="14"/>
    </row>
    <row r="576" spans="1:20" hidden="1" x14ac:dyDescent="0.25">
      <c r="A576" s="2" t="s">
        <v>37</v>
      </c>
      <c r="B576" s="14"/>
    </row>
    <row r="577" spans="1:20" hidden="1" x14ac:dyDescent="0.25">
      <c r="A577" s="2" t="s">
        <v>38</v>
      </c>
      <c r="B577" s="14"/>
    </row>
    <row r="578" spans="1:20" x14ac:dyDescent="0.25">
      <c r="A578" s="2" t="s">
        <v>39</v>
      </c>
      <c r="B578" s="14"/>
      <c r="C578" s="36" t="s">
        <v>324</v>
      </c>
      <c r="D578" s="14"/>
      <c r="E578" s="81"/>
      <c r="F578" s="81"/>
      <c r="G578" s="81"/>
      <c r="H578" s="15" t="s">
        <v>5</v>
      </c>
      <c r="I578" s="19">
        <v>115.2</v>
      </c>
      <c r="J578" s="19"/>
      <c r="K578" s="19"/>
      <c r="L578" s="17"/>
      <c r="M578" s="17">
        <f>ROUND(K578*L578,2)</f>
        <v>0</v>
      </c>
      <c r="N578" s="2"/>
      <c r="P578" s="18">
        <v>0.2</v>
      </c>
      <c r="T578" s="2">
        <v>1032</v>
      </c>
    </row>
    <row r="579" spans="1:20" x14ac:dyDescent="0.25">
      <c r="A579" s="2">
        <v>9</v>
      </c>
      <c r="B579" s="14" t="s">
        <v>355</v>
      </c>
      <c r="C579" s="38" t="s">
        <v>237</v>
      </c>
      <c r="D579" s="13"/>
      <c r="E579" s="80" t="s">
        <v>238</v>
      </c>
      <c r="F579" s="68"/>
      <c r="G579" s="68"/>
      <c r="H579" s="68"/>
      <c r="I579" s="68"/>
      <c r="J579" s="68"/>
      <c r="K579" s="68"/>
      <c r="L579" s="68"/>
      <c r="M579" s="14"/>
    </row>
    <row r="580" spans="1:20" hidden="1" x14ac:dyDescent="0.25">
      <c r="A580" s="2" t="s">
        <v>37</v>
      </c>
      <c r="B580" s="14"/>
    </row>
    <row r="581" spans="1:20" hidden="1" x14ac:dyDescent="0.25">
      <c r="A581" s="2" t="s">
        <v>38</v>
      </c>
      <c r="B581" s="14"/>
    </row>
    <row r="582" spans="1:20" x14ac:dyDescent="0.25">
      <c r="A582" s="2" t="s">
        <v>39</v>
      </c>
      <c r="B582" s="14"/>
      <c r="C582" s="36"/>
      <c r="D582" s="14"/>
      <c r="E582" s="81"/>
      <c r="F582" s="81"/>
      <c r="G582" s="81"/>
      <c r="H582" s="15" t="s">
        <v>6</v>
      </c>
      <c r="I582" s="16">
        <v>1</v>
      </c>
      <c r="J582" s="16"/>
      <c r="K582" s="16"/>
      <c r="L582" s="17"/>
      <c r="M582" s="17">
        <f>ROUND(K582*L582,2)</f>
        <v>0</v>
      </c>
      <c r="N582" s="2"/>
      <c r="P582" s="18">
        <v>0.2</v>
      </c>
      <c r="T582" s="2">
        <v>1032</v>
      </c>
    </row>
    <row r="583" spans="1:20" x14ac:dyDescent="0.25">
      <c r="A583" s="2" t="s">
        <v>84</v>
      </c>
      <c r="B583" s="14"/>
      <c r="C583" s="33"/>
      <c r="D583" s="14"/>
      <c r="E583" s="68"/>
      <c r="F583" s="68"/>
      <c r="G583" s="68"/>
      <c r="M583" s="14"/>
    </row>
    <row r="584" spans="1:20" x14ac:dyDescent="0.25">
      <c r="B584" s="40"/>
      <c r="C584" s="33"/>
      <c r="D584" s="14"/>
      <c r="E584" s="71" t="s">
        <v>219</v>
      </c>
      <c r="F584" s="72"/>
      <c r="G584" s="72"/>
      <c r="H584" s="69"/>
      <c r="I584" s="69"/>
      <c r="J584" s="69"/>
      <c r="K584" s="69"/>
      <c r="L584" s="69"/>
      <c r="M584" s="70"/>
    </row>
    <row r="585" spans="1:20" x14ac:dyDescent="0.25">
      <c r="B585" s="40"/>
      <c r="C585" s="33"/>
      <c r="D585" s="14"/>
      <c r="E585" s="74"/>
      <c r="F585" s="50"/>
      <c r="G585" s="50"/>
      <c r="H585" s="50"/>
      <c r="I585" s="50"/>
      <c r="J585" s="50"/>
      <c r="K585" s="50"/>
      <c r="L585" s="50"/>
      <c r="M585" s="73"/>
    </row>
    <row r="586" spans="1:20" x14ac:dyDescent="0.25">
      <c r="B586" s="40"/>
      <c r="C586" s="33"/>
      <c r="D586" s="14"/>
      <c r="E586" s="77" t="s">
        <v>85</v>
      </c>
      <c r="F586" s="78"/>
      <c r="G586" s="78"/>
      <c r="H586" s="75">
        <f>SUMIF(N523:N583, IF(N522="","",N522), M523:M583)</f>
        <v>0</v>
      </c>
      <c r="I586" s="75"/>
      <c r="J586" s="75"/>
      <c r="K586" s="75"/>
      <c r="L586" s="75"/>
      <c r="M586" s="76"/>
    </row>
    <row r="587" spans="1:20" x14ac:dyDescent="0.25">
      <c r="B587" s="40"/>
      <c r="C587" s="33"/>
      <c r="D587" s="14"/>
      <c r="E587" s="77" t="s">
        <v>86</v>
      </c>
      <c r="F587" s="78"/>
      <c r="G587" s="78"/>
      <c r="H587" s="75">
        <f>ROUND(SUMIF(N523:N583, IF(N522="","",N522), M523:M583) * 0.2, 2)</f>
        <v>0</v>
      </c>
      <c r="I587" s="75"/>
      <c r="J587" s="75"/>
      <c r="K587" s="75"/>
      <c r="L587" s="75"/>
      <c r="M587" s="76"/>
    </row>
    <row r="588" spans="1:20" x14ac:dyDescent="0.25">
      <c r="B588" s="40"/>
      <c r="C588" s="33"/>
      <c r="D588" s="14"/>
      <c r="E588" s="64" t="s">
        <v>87</v>
      </c>
      <c r="F588" s="65"/>
      <c r="G588" s="65"/>
      <c r="H588" s="62">
        <f>SUM(H586:H587)</f>
        <v>0</v>
      </c>
      <c r="I588" s="62"/>
      <c r="J588" s="62"/>
      <c r="K588" s="62"/>
      <c r="L588" s="62"/>
      <c r="M588" s="63"/>
    </row>
    <row r="589" spans="1:20" ht="15.75" customHeight="1" x14ac:dyDescent="0.25">
      <c r="A589" s="2">
        <v>3</v>
      </c>
      <c r="B589" s="14"/>
      <c r="C589" s="36" t="s">
        <v>239</v>
      </c>
      <c r="D589" s="7"/>
      <c r="E589" s="79" t="s">
        <v>240</v>
      </c>
      <c r="F589" s="79"/>
      <c r="G589" s="79"/>
      <c r="H589" s="8"/>
      <c r="I589" s="8"/>
      <c r="J589" s="8"/>
      <c r="K589" s="8"/>
      <c r="L589" s="8"/>
      <c r="M589" s="9"/>
      <c r="N589" s="2"/>
    </row>
    <row r="590" spans="1:20" x14ac:dyDescent="0.25">
      <c r="A590" s="2">
        <v>9</v>
      </c>
      <c r="B590" s="14" t="s">
        <v>356</v>
      </c>
      <c r="C590" s="38" t="s">
        <v>241</v>
      </c>
      <c r="D590" s="13"/>
      <c r="E590" s="80" t="s">
        <v>242</v>
      </c>
      <c r="F590" s="68"/>
      <c r="G590" s="68"/>
      <c r="H590" s="68"/>
      <c r="I590" s="68"/>
      <c r="J590" s="68"/>
      <c r="K590" s="68"/>
      <c r="L590" s="68"/>
      <c r="M590" s="14"/>
    </row>
    <row r="591" spans="1:20" hidden="1" x14ac:dyDescent="0.25">
      <c r="A591" s="2" t="s">
        <v>37</v>
      </c>
      <c r="B591" s="14"/>
    </row>
    <row r="592" spans="1:20" hidden="1" x14ac:dyDescent="0.25">
      <c r="A592" s="2" t="s">
        <v>38</v>
      </c>
      <c r="B592" s="14"/>
    </row>
    <row r="593" spans="1:20" x14ac:dyDescent="0.25">
      <c r="A593" s="2" t="s">
        <v>39</v>
      </c>
      <c r="B593" s="14"/>
      <c r="C593" s="36"/>
      <c r="D593" s="14"/>
      <c r="E593" s="81"/>
      <c r="F593" s="81"/>
      <c r="G593" s="81"/>
      <c r="H593" s="15" t="s">
        <v>243</v>
      </c>
      <c r="I593" s="21">
        <v>30</v>
      </c>
      <c r="J593" s="21"/>
      <c r="K593" s="21"/>
      <c r="L593" s="17"/>
      <c r="M593" s="17">
        <f>ROUND(K593*L593,2)</f>
        <v>0</v>
      </c>
      <c r="N593" s="2"/>
      <c r="P593" s="18">
        <v>0.2</v>
      </c>
      <c r="T593" s="2">
        <v>1032</v>
      </c>
    </row>
    <row r="594" spans="1:20" x14ac:dyDescent="0.25">
      <c r="A594" s="2">
        <v>9</v>
      </c>
      <c r="B594" s="14" t="s">
        <v>357</v>
      </c>
      <c r="C594" s="38" t="s">
        <v>244</v>
      </c>
      <c r="D594" s="13"/>
      <c r="E594" s="80" t="s">
        <v>245</v>
      </c>
      <c r="F594" s="68"/>
      <c r="G594" s="68"/>
      <c r="H594" s="68"/>
      <c r="I594" s="68"/>
      <c r="J594" s="68"/>
      <c r="K594" s="68"/>
      <c r="L594" s="68"/>
      <c r="M594" s="14"/>
    </row>
    <row r="595" spans="1:20" hidden="1" x14ac:dyDescent="0.25">
      <c r="A595" s="2" t="s">
        <v>37</v>
      </c>
      <c r="B595" s="14"/>
    </row>
    <row r="596" spans="1:20" hidden="1" x14ac:dyDescent="0.25">
      <c r="A596" s="2" t="s">
        <v>37</v>
      </c>
      <c r="B596" s="14"/>
    </row>
    <row r="597" spans="1:20" hidden="1" x14ac:dyDescent="0.25">
      <c r="A597" s="2" t="s">
        <v>37</v>
      </c>
      <c r="B597" s="14"/>
    </row>
    <row r="598" spans="1:20" hidden="1" x14ac:dyDescent="0.25">
      <c r="A598" s="2" t="s">
        <v>37</v>
      </c>
      <c r="B598" s="14"/>
    </row>
    <row r="599" spans="1:20" hidden="1" x14ac:dyDescent="0.25">
      <c r="A599" s="2" t="s">
        <v>37</v>
      </c>
      <c r="B599" s="14"/>
    </row>
    <row r="600" spans="1:20" hidden="1" x14ac:dyDescent="0.25">
      <c r="A600" s="2" t="s">
        <v>37</v>
      </c>
      <c r="B600" s="14"/>
    </row>
    <row r="601" spans="1:20" hidden="1" x14ac:dyDescent="0.25">
      <c r="A601" s="2" t="s">
        <v>37</v>
      </c>
      <c r="B601" s="14"/>
    </row>
    <row r="602" spans="1:20" hidden="1" x14ac:dyDescent="0.25">
      <c r="A602" s="2" t="s">
        <v>37</v>
      </c>
      <c r="B602" s="14"/>
    </row>
    <row r="603" spans="1:20" hidden="1" x14ac:dyDescent="0.25">
      <c r="A603" s="2" t="s">
        <v>82</v>
      </c>
      <c r="B603" s="14"/>
    </row>
    <row r="604" spans="1:20" hidden="1" x14ac:dyDescent="0.25">
      <c r="A604" s="2" t="s">
        <v>100</v>
      </c>
      <c r="B604" s="14"/>
    </row>
    <row r="605" spans="1:20" hidden="1" x14ac:dyDescent="0.25">
      <c r="A605" s="2" t="s">
        <v>104</v>
      </c>
      <c r="B605" s="14"/>
    </row>
    <row r="606" spans="1:20" hidden="1" x14ac:dyDescent="0.25">
      <c r="A606" s="2" t="s">
        <v>101</v>
      </c>
      <c r="B606" s="14"/>
    </row>
    <row r="607" spans="1:20" hidden="1" x14ac:dyDescent="0.25">
      <c r="A607" s="2" t="s">
        <v>106</v>
      </c>
      <c r="B607" s="14"/>
    </row>
    <row r="608" spans="1:20" hidden="1" x14ac:dyDescent="0.25">
      <c r="A608" s="2" t="s">
        <v>98</v>
      </c>
      <c r="B608" s="14"/>
    </row>
    <row r="609" spans="1:20" hidden="1" x14ac:dyDescent="0.25">
      <c r="A609" s="2" t="s">
        <v>97</v>
      </c>
      <c r="B609" s="14"/>
    </row>
    <row r="610" spans="1:20" hidden="1" x14ac:dyDescent="0.25">
      <c r="A610" s="2" t="s">
        <v>38</v>
      </c>
      <c r="B610" s="14"/>
    </row>
    <row r="611" spans="1:20" x14ac:dyDescent="0.25">
      <c r="A611" s="2" t="s">
        <v>39</v>
      </c>
      <c r="B611" s="14"/>
      <c r="C611" s="36"/>
      <c r="D611" s="14"/>
      <c r="E611" s="81"/>
      <c r="F611" s="81"/>
      <c r="G611" s="81"/>
      <c r="H611" s="15" t="s">
        <v>224</v>
      </c>
      <c r="I611" s="20">
        <v>245.71600000000001</v>
      </c>
      <c r="J611" s="20"/>
      <c r="K611" s="20"/>
      <c r="L611" s="17"/>
      <c r="M611" s="17">
        <f>ROUND(K611*L611,2)</f>
        <v>0</v>
      </c>
      <c r="N611" s="2"/>
      <c r="P611" s="18">
        <v>0.2</v>
      </c>
      <c r="T611" s="2">
        <v>1032</v>
      </c>
    </row>
    <row r="612" spans="1:20" x14ac:dyDescent="0.25">
      <c r="A612" s="2" t="s">
        <v>84</v>
      </c>
      <c r="B612" s="14"/>
      <c r="C612" s="33"/>
      <c r="D612" s="14"/>
      <c r="E612" s="68"/>
      <c r="F612" s="68"/>
      <c r="G612" s="68"/>
      <c r="M612" s="14"/>
    </row>
    <row r="613" spans="1:20" x14ac:dyDescent="0.25">
      <c r="B613" s="40"/>
      <c r="C613" s="33"/>
      <c r="D613" s="14"/>
      <c r="E613" s="71" t="s">
        <v>240</v>
      </c>
      <c r="F613" s="72"/>
      <c r="G613" s="72"/>
      <c r="H613" s="69"/>
      <c r="I613" s="69"/>
      <c r="J613" s="69"/>
      <c r="K613" s="69"/>
      <c r="L613" s="69"/>
      <c r="M613" s="70"/>
    </row>
    <row r="614" spans="1:20" x14ac:dyDescent="0.25">
      <c r="B614" s="40"/>
      <c r="C614" s="33"/>
      <c r="D614" s="14"/>
      <c r="E614" s="74"/>
      <c r="F614" s="50"/>
      <c r="G614" s="50"/>
      <c r="H614" s="50"/>
      <c r="I614" s="50"/>
      <c r="J614" s="50"/>
      <c r="K614" s="50"/>
      <c r="L614" s="50"/>
      <c r="M614" s="73"/>
    </row>
    <row r="615" spans="1:20" x14ac:dyDescent="0.25">
      <c r="B615" s="40"/>
      <c r="C615" s="33"/>
      <c r="D615" s="14"/>
      <c r="E615" s="77" t="s">
        <v>85</v>
      </c>
      <c r="F615" s="78"/>
      <c r="G615" s="78"/>
      <c r="H615" s="75">
        <f>SUMIF(N590:N612, IF(N589="","",N589), M590:M612)</f>
        <v>0</v>
      </c>
      <c r="I615" s="75"/>
      <c r="J615" s="75"/>
      <c r="K615" s="75"/>
      <c r="L615" s="75"/>
      <c r="M615" s="76"/>
    </row>
    <row r="616" spans="1:20" x14ac:dyDescent="0.25">
      <c r="B616" s="40"/>
      <c r="C616" s="33"/>
      <c r="D616" s="14"/>
      <c r="E616" s="77" t="s">
        <v>86</v>
      </c>
      <c r="F616" s="78"/>
      <c r="G616" s="78"/>
      <c r="H616" s="75">
        <f>ROUND(SUMIF(N590:N612, IF(N589="","",N589), M590:M612) * 0.2, 2)</f>
        <v>0</v>
      </c>
      <c r="I616" s="75"/>
      <c r="J616" s="75"/>
      <c r="K616" s="75"/>
      <c r="L616" s="75"/>
      <c r="M616" s="76"/>
    </row>
    <row r="617" spans="1:20" x14ac:dyDescent="0.25">
      <c r="B617" s="40"/>
      <c r="C617" s="33"/>
      <c r="D617" s="14"/>
      <c r="E617" s="64" t="s">
        <v>87</v>
      </c>
      <c r="F617" s="65"/>
      <c r="G617" s="65"/>
      <c r="H617" s="62">
        <f>SUM(H615:H616)</f>
        <v>0</v>
      </c>
      <c r="I617" s="62"/>
      <c r="J617" s="62"/>
      <c r="K617" s="62"/>
      <c r="L617" s="62"/>
      <c r="M617" s="63"/>
    </row>
    <row r="618" spans="1:20" ht="31.5" customHeight="1" x14ac:dyDescent="0.25">
      <c r="A618" s="2">
        <v>3</v>
      </c>
      <c r="B618" s="14"/>
      <c r="C618" s="36" t="s">
        <v>246</v>
      </c>
      <c r="D618" s="7"/>
      <c r="E618" s="79" t="s">
        <v>247</v>
      </c>
      <c r="F618" s="79"/>
      <c r="G618" s="79"/>
      <c r="H618" s="8"/>
      <c r="I618" s="8"/>
      <c r="J618" s="8"/>
      <c r="K618" s="8"/>
      <c r="L618" s="8"/>
      <c r="M618" s="9"/>
      <c r="N618" s="2"/>
    </row>
    <row r="619" spans="1:20" ht="22.5" customHeight="1" x14ac:dyDescent="0.25">
      <c r="A619" s="2">
        <v>9</v>
      </c>
      <c r="B619" s="14" t="s">
        <v>350</v>
      </c>
      <c r="C619" s="38" t="s">
        <v>248</v>
      </c>
      <c r="D619" s="13"/>
      <c r="E619" s="80" t="s">
        <v>249</v>
      </c>
      <c r="F619" s="68"/>
      <c r="G619" s="68"/>
      <c r="H619" s="68"/>
      <c r="I619" s="68"/>
      <c r="J619" s="68"/>
      <c r="K619" s="68"/>
      <c r="L619" s="68"/>
      <c r="M619" s="14"/>
    </row>
    <row r="620" spans="1:20" hidden="1" x14ac:dyDescent="0.25">
      <c r="A620" s="2" t="s">
        <v>82</v>
      </c>
      <c r="B620" s="14"/>
    </row>
    <row r="621" spans="1:20" hidden="1" x14ac:dyDescent="0.25">
      <c r="A621" s="2" t="s">
        <v>98</v>
      </c>
      <c r="B621" s="14"/>
    </row>
    <row r="622" spans="1:20" hidden="1" x14ac:dyDescent="0.25">
      <c r="A622" s="2" t="s">
        <v>38</v>
      </c>
      <c r="B622" s="14"/>
    </row>
    <row r="623" spans="1:20" hidden="1" x14ac:dyDescent="0.25">
      <c r="A623" s="2" t="s">
        <v>37</v>
      </c>
      <c r="B623" s="14"/>
    </row>
    <row r="624" spans="1:20" x14ac:dyDescent="0.25">
      <c r="A624" s="2" t="s">
        <v>39</v>
      </c>
      <c r="B624" s="14"/>
      <c r="C624" s="36"/>
      <c r="D624" s="14"/>
      <c r="E624" s="81"/>
      <c r="F624" s="81"/>
      <c r="G624" s="81"/>
      <c r="H624" s="15" t="s">
        <v>224</v>
      </c>
      <c r="I624" s="20">
        <v>1.056</v>
      </c>
      <c r="J624" s="20"/>
      <c r="K624" s="20"/>
      <c r="L624" s="17"/>
      <c r="M624" s="17">
        <f>ROUND(K624*L624,2)</f>
        <v>0</v>
      </c>
      <c r="N624" s="2"/>
      <c r="P624" s="18">
        <v>0.2</v>
      </c>
      <c r="T624" s="2">
        <v>1032</v>
      </c>
    </row>
    <row r="625" spans="1:20" x14ac:dyDescent="0.25">
      <c r="A625" s="2">
        <v>9</v>
      </c>
      <c r="B625" s="14" t="s">
        <v>350</v>
      </c>
      <c r="C625" s="38" t="s">
        <v>250</v>
      </c>
      <c r="D625" s="13"/>
      <c r="E625" s="80" t="s">
        <v>251</v>
      </c>
      <c r="F625" s="68"/>
      <c r="G625" s="68"/>
      <c r="H625" s="68"/>
      <c r="I625" s="68"/>
      <c r="J625" s="68"/>
      <c r="K625" s="68"/>
      <c r="L625" s="68"/>
      <c r="M625" s="14"/>
    </row>
    <row r="626" spans="1:20" hidden="1" x14ac:dyDescent="0.25">
      <c r="A626" s="2" t="s">
        <v>37</v>
      </c>
      <c r="B626" s="14"/>
    </row>
    <row r="627" spans="1:20" hidden="1" x14ac:dyDescent="0.25">
      <c r="A627" s="2" t="s">
        <v>82</v>
      </c>
      <c r="B627" s="14"/>
    </row>
    <row r="628" spans="1:20" hidden="1" x14ac:dyDescent="0.25">
      <c r="A628" s="2" t="s">
        <v>38</v>
      </c>
      <c r="B628" s="14"/>
    </row>
    <row r="629" spans="1:20" x14ac:dyDescent="0.25">
      <c r="A629" s="2" t="s">
        <v>39</v>
      </c>
      <c r="B629" s="14"/>
      <c r="C629" s="36"/>
      <c r="D629" s="14"/>
      <c r="E629" s="81"/>
      <c r="F629" s="81"/>
      <c r="G629" s="81"/>
      <c r="H629" s="15" t="s">
        <v>224</v>
      </c>
      <c r="I629" s="20">
        <v>1.056</v>
      </c>
      <c r="J629" s="20"/>
      <c r="K629" s="20"/>
      <c r="L629" s="17"/>
      <c r="M629" s="17">
        <f>ROUND(K629*L629,2)</f>
        <v>0</v>
      </c>
      <c r="N629" s="2"/>
      <c r="P629" s="18">
        <v>0.2</v>
      </c>
      <c r="T629" s="2">
        <v>1032</v>
      </c>
    </row>
    <row r="630" spans="1:20" x14ac:dyDescent="0.25">
      <c r="A630" s="2">
        <v>9</v>
      </c>
      <c r="B630" s="14" t="s">
        <v>350</v>
      </c>
      <c r="C630" s="38" t="s">
        <v>252</v>
      </c>
      <c r="D630" s="13"/>
      <c r="E630" s="80" t="s">
        <v>253</v>
      </c>
      <c r="F630" s="68"/>
      <c r="G630" s="68"/>
      <c r="H630" s="68"/>
      <c r="I630" s="68"/>
      <c r="J630" s="68"/>
      <c r="K630" s="68"/>
      <c r="L630" s="68"/>
      <c r="M630" s="14"/>
    </row>
    <row r="631" spans="1:20" hidden="1" x14ac:dyDescent="0.25">
      <c r="A631" s="2" t="s">
        <v>37</v>
      </c>
      <c r="B631" s="14"/>
    </row>
    <row r="632" spans="1:20" hidden="1" x14ac:dyDescent="0.25">
      <c r="A632" s="2" t="s">
        <v>82</v>
      </c>
      <c r="B632" s="14"/>
    </row>
    <row r="633" spans="1:20" hidden="1" x14ac:dyDescent="0.25">
      <c r="A633" s="2" t="s">
        <v>38</v>
      </c>
      <c r="B633" s="14"/>
    </row>
    <row r="634" spans="1:20" x14ac:dyDescent="0.25">
      <c r="A634" s="2" t="s">
        <v>39</v>
      </c>
      <c r="B634" s="14"/>
      <c r="C634" s="36"/>
      <c r="D634" s="14"/>
      <c r="E634" s="81"/>
      <c r="F634" s="81"/>
      <c r="G634" s="81"/>
      <c r="H634" s="15" t="s">
        <v>224</v>
      </c>
      <c r="I634" s="20">
        <v>0.375</v>
      </c>
      <c r="J634" s="20"/>
      <c r="K634" s="20"/>
      <c r="L634" s="17"/>
      <c r="M634" s="17">
        <f>ROUND(K634*L634,2)</f>
        <v>0</v>
      </c>
      <c r="N634" s="2"/>
      <c r="P634" s="18">
        <v>0.2</v>
      </c>
      <c r="T634" s="2">
        <v>1032</v>
      </c>
    </row>
    <row r="635" spans="1:20" x14ac:dyDescent="0.25">
      <c r="A635" s="2" t="s">
        <v>84</v>
      </c>
      <c r="B635" s="14"/>
      <c r="C635" s="33"/>
      <c r="D635" s="14"/>
      <c r="E635" s="68"/>
      <c r="F635" s="68"/>
      <c r="G635" s="68"/>
      <c r="M635" s="14"/>
    </row>
    <row r="636" spans="1:20" x14ac:dyDescent="0.25">
      <c r="B636" s="40"/>
      <c r="C636" s="33"/>
      <c r="D636" s="14"/>
      <c r="E636" s="71" t="s">
        <v>247</v>
      </c>
      <c r="F636" s="72"/>
      <c r="G636" s="72"/>
      <c r="H636" s="69"/>
      <c r="I636" s="69"/>
      <c r="J636" s="69"/>
      <c r="K636" s="69"/>
      <c r="L636" s="69"/>
      <c r="M636" s="70"/>
    </row>
    <row r="637" spans="1:20" x14ac:dyDescent="0.25">
      <c r="B637" s="40"/>
      <c r="C637" s="33"/>
      <c r="D637" s="14"/>
      <c r="E637" s="74"/>
      <c r="F637" s="50"/>
      <c r="G637" s="50"/>
      <c r="H637" s="50"/>
      <c r="I637" s="50"/>
      <c r="J637" s="50"/>
      <c r="K637" s="50"/>
      <c r="L637" s="50"/>
      <c r="M637" s="73"/>
    </row>
    <row r="638" spans="1:20" x14ac:dyDescent="0.25">
      <c r="B638" s="40"/>
      <c r="C638" s="33"/>
      <c r="D638" s="14"/>
      <c r="E638" s="77" t="s">
        <v>85</v>
      </c>
      <c r="F638" s="78"/>
      <c r="G638" s="78"/>
      <c r="H638" s="75">
        <f>SUMIF(N619:N635, IF(N618="","",N618), M619:M635)</f>
        <v>0</v>
      </c>
      <c r="I638" s="75"/>
      <c r="J638" s="75"/>
      <c r="K638" s="75"/>
      <c r="L638" s="75"/>
      <c r="M638" s="76"/>
    </row>
    <row r="639" spans="1:20" x14ac:dyDescent="0.25">
      <c r="B639" s="40"/>
      <c r="C639" s="33"/>
      <c r="D639" s="14"/>
      <c r="E639" s="77" t="s">
        <v>86</v>
      </c>
      <c r="F639" s="78"/>
      <c r="G639" s="78"/>
      <c r="H639" s="75">
        <f>ROUND(SUMIF(N619:N635, IF(N618="","",N618), M619:M635) * 0.2, 2)</f>
        <v>0</v>
      </c>
      <c r="I639" s="75"/>
      <c r="J639" s="75"/>
      <c r="K639" s="75"/>
      <c r="L639" s="75"/>
      <c r="M639" s="76"/>
    </row>
    <row r="640" spans="1:20" x14ac:dyDescent="0.25">
      <c r="B640" s="40"/>
      <c r="C640" s="33"/>
      <c r="D640" s="14"/>
      <c r="E640" s="64" t="s">
        <v>87</v>
      </c>
      <c r="F640" s="65"/>
      <c r="G640" s="65"/>
      <c r="H640" s="62">
        <f>SUM(H638:H639)</f>
        <v>0</v>
      </c>
      <c r="I640" s="62"/>
      <c r="J640" s="62"/>
      <c r="K640" s="62"/>
      <c r="L640" s="62"/>
      <c r="M640" s="63"/>
    </row>
    <row r="641" spans="1:13" ht="31.5" customHeight="1" x14ac:dyDescent="0.25">
      <c r="B641" s="40"/>
      <c r="C641" s="1"/>
      <c r="D641" s="1"/>
      <c r="E641" s="66" t="s">
        <v>254</v>
      </c>
      <c r="F641" s="66"/>
      <c r="G641" s="66"/>
      <c r="H641" s="66"/>
      <c r="I641" s="66"/>
      <c r="J641" s="66"/>
      <c r="K641" s="66"/>
      <c r="L641" s="66"/>
      <c r="M641" s="66"/>
    </row>
    <row r="642" spans="1:13" x14ac:dyDescent="0.25">
      <c r="B642" s="40"/>
    </row>
    <row r="643" spans="1:13" x14ac:dyDescent="0.25">
      <c r="B643" s="40"/>
      <c r="E643" s="67" t="s">
        <v>255</v>
      </c>
      <c r="F643" s="67"/>
      <c r="G643" s="67"/>
      <c r="H643" s="67"/>
      <c r="I643" s="67"/>
      <c r="J643" s="67"/>
      <c r="K643" s="67"/>
      <c r="L643" s="67"/>
      <c r="M643" s="67"/>
    </row>
    <row r="644" spans="1:13" x14ac:dyDescent="0.25">
      <c r="B644" s="40"/>
      <c r="E644" s="60" t="s">
        <v>256</v>
      </c>
      <c r="F644" s="61"/>
      <c r="G644" s="61"/>
      <c r="H644" s="59">
        <f>SUMIF(N11:N116, "", M11:M116)</f>
        <v>0</v>
      </c>
      <c r="I644" s="59"/>
      <c r="J644" s="59"/>
      <c r="K644" s="59"/>
      <c r="L644" s="59"/>
      <c r="M644" s="59"/>
    </row>
    <row r="645" spans="1:13" x14ac:dyDescent="0.25">
      <c r="B645" s="40"/>
      <c r="E645" s="60" t="s">
        <v>257</v>
      </c>
      <c r="F645" s="61"/>
      <c r="G645" s="61"/>
      <c r="H645" s="59">
        <f>SUMIF(N153:N385, "", M153:M385)</f>
        <v>0</v>
      </c>
      <c r="I645" s="59"/>
      <c r="J645" s="59"/>
      <c r="K645" s="59"/>
      <c r="L645" s="59"/>
      <c r="M645" s="59"/>
    </row>
    <row r="646" spans="1:13" x14ac:dyDescent="0.25">
      <c r="B646" s="40"/>
      <c r="E646" s="60" t="s">
        <v>258</v>
      </c>
      <c r="F646" s="61"/>
      <c r="G646" s="61"/>
      <c r="H646" s="59">
        <f>SUMIF(N397:N483, "", M397:M483)</f>
        <v>0</v>
      </c>
      <c r="I646" s="59"/>
      <c r="J646" s="59"/>
      <c r="K646" s="59"/>
      <c r="L646" s="59"/>
      <c r="M646" s="59"/>
    </row>
    <row r="647" spans="1:13" x14ac:dyDescent="0.25">
      <c r="B647" s="40"/>
      <c r="E647" s="60" t="s">
        <v>259</v>
      </c>
      <c r="F647" s="61"/>
      <c r="G647" s="61"/>
      <c r="H647" s="59">
        <f>SUMIF(N494:N515, "", M494:M515)</f>
        <v>0</v>
      </c>
      <c r="I647" s="59"/>
      <c r="J647" s="59"/>
      <c r="K647" s="59"/>
      <c r="L647" s="59"/>
      <c r="M647" s="59"/>
    </row>
    <row r="648" spans="1:13" x14ac:dyDescent="0.25">
      <c r="B648" s="40"/>
      <c r="E648" s="60" t="s">
        <v>260</v>
      </c>
      <c r="F648" s="61"/>
      <c r="G648" s="61"/>
      <c r="H648" s="59">
        <f>SUMIF(N526:N582, "", M526:M582)</f>
        <v>0</v>
      </c>
      <c r="I648" s="59"/>
      <c r="J648" s="59"/>
      <c r="K648" s="59"/>
      <c r="L648" s="59"/>
      <c r="M648" s="59"/>
    </row>
    <row r="649" spans="1:13" x14ac:dyDescent="0.25">
      <c r="B649" s="40"/>
      <c r="E649" s="60" t="s">
        <v>261</v>
      </c>
      <c r="F649" s="61"/>
      <c r="G649" s="61"/>
      <c r="H649" s="59">
        <f>SUMIF(N593:N611, "", M593:M611)</f>
        <v>0</v>
      </c>
      <c r="I649" s="59"/>
      <c r="J649" s="59"/>
      <c r="K649" s="59"/>
      <c r="L649" s="59"/>
      <c r="M649" s="59"/>
    </row>
    <row r="650" spans="1:13" ht="25.5" customHeight="1" x14ac:dyDescent="0.25">
      <c r="B650" s="40"/>
      <c r="E650" s="60" t="s">
        <v>262</v>
      </c>
      <c r="F650" s="61"/>
      <c r="G650" s="61"/>
      <c r="H650" s="59">
        <f>SUMIF(N624:N634, "", M624:M634)</f>
        <v>0</v>
      </c>
      <c r="I650" s="59"/>
      <c r="J650" s="59"/>
      <c r="K650" s="59"/>
      <c r="L650" s="59"/>
      <c r="M650" s="59"/>
    </row>
    <row r="651" spans="1:13" ht="25.5" customHeight="1" x14ac:dyDescent="0.25">
      <c r="B651" s="40"/>
      <c r="E651" s="57" t="s">
        <v>263</v>
      </c>
      <c r="F651" s="58"/>
      <c r="G651" s="58"/>
      <c r="H651" s="23"/>
      <c r="I651" s="23"/>
      <c r="J651" s="23"/>
      <c r="K651" s="23"/>
      <c r="L651" s="23"/>
      <c r="M651" s="24"/>
    </row>
    <row r="652" spans="1:13" x14ac:dyDescent="0.25">
      <c r="B652" s="40"/>
      <c r="E652" s="43"/>
      <c r="F652" s="44"/>
      <c r="G652" s="44"/>
      <c r="H652" s="44"/>
      <c r="I652" s="44"/>
      <c r="J652" s="44"/>
      <c r="K652" s="44"/>
      <c r="L652" s="44"/>
      <c r="M652" s="45"/>
    </row>
    <row r="653" spans="1:13" x14ac:dyDescent="0.25">
      <c r="A653" s="25"/>
      <c r="B653" s="41"/>
      <c r="E653" s="49" t="s">
        <v>317</v>
      </c>
      <c r="F653" s="50"/>
      <c r="G653" s="50"/>
      <c r="H653" s="46">
        <f>+H644+H645+H646+H647+H648+H649</f>
        <v>0</v>
      </c>
      <c r="I653" s="47"/>
      <c r="J653" s="47"/>
      <c r="K653" s="47"/>
      <c r="L653" s="47"/>
      <c r="M653" s="48"/>
    </row>
    <row r="654" spans="1:13" x14ac:dyDescent="0.25">
      <c r="A654" s="25"/>
      <c r="B654" s="41"/>
      <c r="E654" s="49" t="s">
        <v>86</v>
      </c>
      <c r="F654" s="50"/>
      <c r="G654" s="50"/>
      <c r="H654" s="46">
        <f>ROUND(SUMIF(N5:N641, IF(N4="","",N4), M5:M641) * 0.2, 2)</f>
        <v>0</v>
      </c>
      <c r="I654" s="47"/>
      <c r="J654" s="47"/>
      <c r="K654" s="47"/>
      <c r="L654" s="47"/>
      <c r="M654" s="48"/>
    </row>
    <row r="655" spans="1:13" x14ac:dyDescent="0.25">
      <c r="B655" s="40"/>
      <c r="E655" s="51" t="s">
        <v>318</v>
      </c>
      <c r="F655" s="52"/>
      <c r="G655" s="52"/>
      <c r="H655" s="53">
        <f>SUM(H653:H654)</f>
        <v>0</v>
      </c>
      <c r="I655" s="54"/>
      <c r="J655" s="54"/>
      <c r="K655" s="54"/>
      <c r="L655" s="54"/>
      <c r="M655" s="55"/>
    </row>
    <row r="656" spans="1:13" ht="15.75" thickBot="1" x14ac:dyDescent="0.3">
      <c r="B656" s="40"/>
      <c r="E656" s="56"/>
      <c r="F656" s="50"/>
      <c r="G656" s="50"/>
      <c r="H656" s="50"/>
      <c r="I656" s="50"/>
      <c r="J656" s="50"/>
      <c r="K656" s="50"/>
      <c r="L656" s="50"/>
      <c r="M656" s="50"/>
    </row>
    <row r="657" spans="1:13" ht="25.5" customHeight="1" x14ac:dyDescent="0.25">
      <c r="B657" s="40"/>
      <c r="E657" s="57" t="s">
        <v>263</v>
      </c>
      <c r="F657" s="58"/>
      <c r="G657" s="58"/>
      <c r="H657" s="23"/>
      <c r="I657" s="23"/>
      <c r="J657" s="23"/>
      <c r="K657" s="23"/>
      <c r="L657" s="23"/>
      <c r="M657" s="24"/>
    </row>
    <row r="658" spans="1:13" x14ac:dyDescent="0.25">
      <c r="B658" s="40"/>
      <c r="E658" s="43"/>
      <c r="F658" s="44"/>
      <c r="G658" s="44"/>
      <c r="H658" s="44"/>
      <c r="I658" s="44"/>
      <c r="J658" s="44"/>
      <c r="K658" s="44"/>
      <c r="L658" s="44"/>
      <c r="M658" s="45"/>
    </row>
    <row r="659" spans="1:13" x14ac:dyDescent="0.25">
      <c r="A659" s="25"/>
      <c r="B659" s="41"/>
      <c r="E659" s="49" t="s">
        <v>319</v>
      </c>
      <c r="F659" s="50"/>
      <c r="G659" s="50"/>
      <c r="H659" s="46">
        <f>SUM(H644:M650)</f>
        <v>0</v>
      </c>
      <c r="I659" s="47"/>
      <c r="J659" s="47"/>
      <c r="K659" s="47"/>
      <c r="L659" s="47"/>
      <c r="M659" s="48"/>
    </row>
    <row r="660" spans="1:13" x14ac:dyDescent="0.25">
      <c r="A660" s="25"/>
      <c r="B660" s="41"/>
      <c r="E660" s="49" t="s">
        <v>86</v>
      </c>
      <c r="F660" s="50"/>
      <c r="G660" s="50"/>
      <c r="H660" s="46">
        <f>ROUND(SUMIF(N11:N647, IF(N10="","",N10), M11:M647) * 0.2, 2)</f>
        <v>0</v>
      </c>
      <c r="I660" s="47"/>
      <c r="J660" s="47"/>
      <c r="K660" s="47"/>
      <c r="L660" s="47"/>
      <c r="M660" s="48"/>
    </row>
    <row r="661" spans="1:13" ht="15.75" thickBot="1" x14ac:dyDescent="0.3">
      <c r="B661" s="40"/>
      <c r="E661" s="51" t="s">
        <v>320</v>
      </c>
      <c r="F661" s="52"/>
      <c r="G661" s="52"/>
      <c r="H661" s="53">
        <f>SUM(H659:H660)</f>
        <v>0</v>
      </c>
      <c r="I661" s="54"/>
      <c r="J661" s="54"/>
      <c r="K661" s="54"/>
      <c r="L661" s="54"/>
      <c r="M661" s="55"/>
    </row>
    <row r="662" spans="1:13" x14ac:dyDescent="0.25">
      <c r="B662" s="42"/>
    </row>
  </sheetData>
  <mergeCells count="350">
    <mergeCell ref="E3:G3"/>
    <mergeCell ref="E4:G4"/>
    <mergeCell ref="E5:G5"/>
    <mergeCell ref="E6:L6"/>
    <mergeCell ref="E7:G7"/>
    <mergeCell ref="E8:L8"/>
    <mergeCell ref="E11:G11"/>
    <mergeCell ref="E13:G13"/>
    <mergeCell ref="E14:L14"/>
    <mergeCell ref="E17:G17"/>
    <mergeCell ref="E19:G19"/>
    <mergeCell ref="E20:L20"/>
    <mergeCell ref="E23:G23"/>
    <mergeCell ref="E24:L24"/>
    <mergeCell ref="E27:G27"/>
    <mergeCell ref="E28:L28"/>
    <mergeCell ref="E31:G31"/>
    <mergeCell ref="E33:G33"/>
    <mergeCell ref="E34:L34"/>
    <mergeCell ref="E37:G37"/>
    <mergeCell ref="E38:L38"/>
    <mergeCell ref="E41:G41"/>
    <mergeCell ref="E42:L42"/>
    <mergeCell ref="E45:G45"/>
    <mergeCell ref="E47:G47"/>
    <mergeCell ref="E48:L48"/>
    <mergeCell ref="E51:G51"/>
    <mergeCell ref="E52:L52"/>
    <mergeCell ref="E55:G55"/>
    <mergeCell ref="E56:L56"/>
    <mergeCell ref="E59:G59"/>
    <mergeCell ref="E61:G61"/>
    <mergeCell ref="E62:L62"/>
    <mergeCell ref="E65:G65"/>
    <mergeCell ref="E66:L66"/>
    <mergeCell ref="E69:G69"/>
    <mergeCell ref="E70:L70"/>
    <mergeCell ref="E73:G73"/>
    <mergeCell ref="E75:G75"/>
    <mergeCell ref="E76:L76"/>
    <mergeCell ref="E79:G79"/>
    <mergeCell ref="E80:L80"/>
    <mergeCell ref="E83:G83"/>
    <mergeCell ref="E84:L84"/>
    <mergeCell ref="E87:G87"/>
    <mergeCell ref="E89:G89"/>
    <mergeCell ref="E90:L90"/>
    <mergeCell ref="E93:G93"/>
    <mergeCell ref="E94:L94"/>
    <mergeCell ref="E97:G97"/>
    <mergeCell ref="E98:L98"/>
    <mergeCell ref="E101:G101"/>
    <mergeCell ref="E103:G103"/>
    <mergeCell ref="E104:L104"/>
    <mergeCell ref="E107:G107"/>
    <mergeCell ref="E108:L108"/>
    <mergeCell ref="E112:G112"/>
    <mergeCell ref="E113:L113"/>
    <mergeCell ref="E116:G116"/>
    <mergeCell ref="E118:G118"/>
    <mergeCell ref="H119:M119"/>
    <mergeCell ref="E119:G119"/>
    <mergeCell ref="H120:M120"/>
    <mergeCell ref="E120:G120"/>
    <mergeCell ref="H121:M121"/>
    <mergeCell ref="E121:G121"/>
    <mergeCell ref="H122:M122"/>
    <mergeCell ref="E122:G122"/>
    <mergeCell ref="H123:M123"/>
    <mergeCell ref="E123:G123"/>
    <mergeCell ref="E124:G124"/>
    <mergeCell ref="E125:L125"/>
    <mergeCell ref="E126:G126"/>
    <mergeCell ref="E127:L127"/>
    <mergeCell ref="E128:L128"/>
    <mergeCell ref="E133:L133"/>
    <mergeCell ref="E138:L138"/>
    <mergeCell ref="E144:L144"/>
    <mergeCell ref="E153:G153"/>
    <mergeCell ref="E154:L154"/>
    <mergeCell ref="E158:G158"/>
    <mergeCell ref="E159:L159"/>
    <mergeCell ref="E162:G162"/>
    <mergeCell ref="E164:G164"/>
    <mergeCell ref="E165:L165"/>
    <mergeCell ref="E166:L166"/>
    <mergeCell ref="E170:G170"/>
    <mergeCell ref="E171:L171"/>
    <mergeCell ref="E175:G175"/>
    <mergeCell ref="E176:L176"/>
    <mergeCell ref="E179:G179"/>
    <mergeCell ref="E181:G181"/>
    <mergeCell ref="E182:L182"/>
    <mergeCell ref="E183:L183"/>
    <mergeCell ref="E186:L186"/>
    <mergeCell ref="E189:L189"/>
    <mergeCell ref="E193:G193"/>
    <mergeCell ref="E194:L194"/>
    <mergeCell ref="E198:G198"/>
    <mergeCell ref="E199:L199"/>
    <mergeCell ref="E202:G202"/>
    <mergeCell ref="E204:G204"/>
    <mergeCell ref="E205:L205"/>
    <mergeCell ref="E208:G208"/>
    <mergeCell ref="E209:L209"/>
    <mergeCell ref="E213:G213"/>
    <mergeCell ref="E214:L214"/>
    <mergeCell ref="E217:G217"/>
    <mergeCell ref="E219:G219"/>
    <mergeCell ref="E220:L220"/>
    <mergeCell ref="E223:G223"/>
    <mergeCell ref="E224:L224"/>
    <mergeCell ref="E228:G228"/>
    <mergeCell ref="E229:L229"/>
    <mergeCell ref="E232:G232"/>
    <mergeCell ref="E234:G234"/>
    <mergeCell ref="E235:L235"/>
    <mergeCell ref="E238:G238"/>
    <mergeCell ref="E239:L239"/>
    <mergeCell ref="E243:G243"/>
    <mergeCell ref="E244:L244"/>
    <mergeCell ref="E247:G247"/>
    <mergeCell ref="E249:G249"/>
    <mergeCell ref="E250:L250"/>
    <mergeCell ref="E254:G254"/>
    <mergeCell ref="E255:L255"/>
    <mergeCell ref="E259:G259"/>
    <mergeCell ref="E260:L260"/>
    <mergeCell ref="E263:G263"/>
    <mergeCell ref="E265:G265"/>
    <mergeCell ref="E266:L266"/>
    <mergeCell ref="E267:L267"/>
    <mergeCell ref="E276:G276"/>
    <mergeCell ref="E278:G278"/>
    <mergeCell ref="E279:L279"/>
    <mergeCell ref="E282:G282"/>
    <mergeCell ref="E283:L283"/>
    <mergeCell ref="E287:G287"/>
    <mergeCell ref="E288:L288"/>
    <mergeCell ref="E291:G291"/>
    <mergeCell ref="E293:G293"/>
    <mergeCell ref="E294:L294"/>
    <mergeCell ref="E295:L295"/>
    <mergeCell ref="E301:L301"/>
    <mergeCell ref="E307:L307"/>
    <mergeCell ref="E312:L312"/>
    <mergeCell ref="E320:G320"/>
    <mergeCell ref="E321:L321"/>
    <mergeCell ref="E325:G325"/>
    <mergeCell ref="E326:L326"/>
    <mergeCell ref="E329:G329"/>
    <mergeCell ref="E331:G331"/>
    <mergeCell ref="E332:L332"/>
    <mergeCell ref="E333:L333"/>
    <mergeCell ref="E337:G337"/>
    <mergeCell ref="E338:L338"/>
    <mergeCell ref="E342:G342"/>
    <mergeCell ref="E343:L343"/>
    <mergeCell ref="E346:G346"/>
    <mergeCell ref="E348:G348"/>
    <mergeCell ref="E349:L349"/>
    <mergeCell ref="E350:L350"/>
    <mergeCell ref="E354:L354"/>
    <mergeCell ref="E360:G360"/>
    <mergeCell ref="E361:L361"/>
    <mergeCell ref="E365:G365"/>
    <mergeCell ref="E366:L366"/>
    <mergeCell ref="E369:G369"/>
    <mergeCell ref="E371:G371"/>
    <mergeCell ref="E372:L372"/>
    <mergeCell ref="E376:G376"/>
    <mergeCell ref="E377:L377"/>
    <mergeCell ref="E381:G381"/>
    <mergeCell ref="E382:L382"/>
    <mergeCell ref="E385:G385"/>
    <mergeCell ref="E387:G387"/>
    <mergeCell ref="H388:M388"/>
    <mergeCell ref="E388:G388"/>
    <mergeCell ref="H389:M389"/>
    <mergeCell ref="E389:G389"/>
    <mergeCell ref="H390:M390"/>
    <mergeCell ref="E390:G390"/>
    <mergeCell ref="H391:M391"/>
    <mergeCell ref="E391:G391"/>
    <mergeCell ref="H392:M392"/>
    <mergeCell ref="E392:G392"/>
    <mergeCell ref="E393:G393"/>
    <mergeCell ref="E394:L394"/>
    <mergeCell ref="E397:G397"/>
    <mergeCell ref="E398:L398"/>
    <mergeCell ref="E401:G401"/>
    <mergeCell ref="E402:L402"/>
    <mergeCell ref="E405:G405"/>
    <mergeCell ref="E406:L406"/>
    <mergeCell ref="E410:G410"/>
    <mergeCell ref="E411:L411"/>
    <mergeCell ref="E420:G420"/>
    <mergeCell ref="E421:L421"/>
    <mergeCell ref="E422:L422"/>
    <mergeCell ref="E426:L426"/>
    <mergeCell ref="E456:L456"/>
    <mergeCell ref="E460:G460"/>
    <mergeCell ref="E461:L461"/>
    <mergeCell ref="E466:G466"/>
    <mergeCell ref="E467:L467"/>
    <mergeCell ref="E431:G431"/>
    <mergeCell ref="E432:L432"/>
    <mergeCell ref="E435:G435"/>
    <mergeCell ref="E436:L436"/>
    <mergeCell ref="E437:L437"/>
    <mergeCell ref="E445:L445"/>
    <mergeCell ref="E450:G450"/>
    <mergeCell ref="E451:L451"/>
    <mergeCell ref="E452:L452"/>
    <mergeCell ref="E470:G470"/>
    <mergeCell ref="E471:L471"/>
    <mergeCell ref="E474:G474"/>
    <mergeCell ref="E475:L475"/>
    <mergeCell ref="E478:G478"/>
    <mergeCell ref="E479:L479"/>
    <mergeCell ref="E483:G483"/>
    <mergeCell ref="E484:G484"/>
    <mergeCell ref="H485:M485"/>
    <mergeCell ref="E485:G485"/>
    <mergeCell ref="H486:M486"/>
    <mergeCell ref="E486:G486"/>
    <mergeCell ref="H487:M487"/>
    <mergeCell ref="E487:G487"/>
    <mergeCell ref="H488:M488"/>
    <mergeCell ref="E488:G488"/>
    <mergeCell ref="H489:M489"/>
    <mergeCell ref="E489:G489"/>
    <mergeCell ref="E490:G490"/>
    <mergeCell ref="E491:L491"/>
    <mergeCell ref="E494:G494"/>
    <mergeCell ref="E495:L495"/>
    <mergeCell ref="E498:G498"/>
    <mergeCell ref="E499:L499"/>
    <mergeCell ref="E500:L500"/>
    <mergeCell ref="E511:G511"/>
    <mergeCell ref="E512:L512"/>
    <mergeCell ref="E515:G515"/>
    <mergeCell ref="E516:G516"/>
    <mergeCell ref="H517:M517"/>
    <mergeCell ref="E517:G517"/>
    <mergeCell ref="H518:M518"/>
    <mergeCell ref="E518:G518"/>
    <mergeCell ref="H519:M519"/>
    <mergeCell ref="E519:G519"/>
    <mergeCell ref="H520:M520"/>
    <mergeCell ref="E520:G520"/>
    <mergeCell ref="H521:M521"/>
    <mergeCell ref="E521:G521"/>
    <mergeCell ref="E522:G522"/>
    <mergeCell ref="E523:L523"/>
    <mergeCell ref="E526:G526"/>
    <mergeCell ref="E527:L527"/>
    <mergeCell ref="E532:G532"/>
    <mergeCell ref="E533:L533"/>
    <mergeCell ref="E539:G539"/>
    <mergeCell ref="E540:L540"/>
    <mergeCell ref="E543:G543"/>
    <mergeCell ref="E544:L544"/>
    <mergeCell ref="E550:G550"/>
    <mergeCell ref="E551:L551"/>
    <mergeCell ref="E559:G559"/>
    <mergeCell ref="E560:L560"/>
    <mergeCell ref="E567:G567"/>
    <mergeCell ref="E568:L568"/>
    <mergeCell ref="E578:G578"/>
    <mergeCell ref="E579:L579"/>
    <mergeCell ref="E582:G582"/>
    <mergeCell ref="E583:G583"/>
    <mergeCell ref="H584:M584"/>
    <mergeCell ref="E584:G584"/>
    <mergeCell ref="H585:M585"/>
    <mergeCell ref="E585:G585"/>
    <mergeCell ref="H586:M586"/>
    <mergeCell ref="E586:G586"/>
    <mergeCell ref="H587:M587"/>
    <mergeCell ref="E587:G587"/>
    <mergeCell ref="H588:M588"/>
    <mergeCell ref="E588:G588"/>
    <mergeCell ref="E589:G589"/>
    <mergeCell ref="E590:L590"/>
    <mergeCell ref="E593:G593"/>
    <mergeCell ref="E594:L594"/>
    <mergeCell ref="E611:G611"/>
    <mergeCell ref="E612:G612"/>
    <mergeCell ref="H613:M613"/>
    <mergeCell ref="E613:G613"/>
    <mergeCell ref="H614:M614"/>
    <mergeCell ref="E614:G614"/>
    <mergeCell ref="H615:M615"/>
    <mergeCell ref="E615:G615"/>
    <mergeCell ref="H616:M616"/>
    <mergeCell ref="E616:G616"/>
    <mergeCell ref="H617:M617"/>
    <mergeCell ref="E617:G617"/>
    <mergeCell ref="E618:G618"/>
    <mergeCell ref="E619:L619"/>
    <mergeCell ref="E624:G624"/>
    <mergeCell ref="E625:L625"/>
    <mergeCell ref="E629:G629"/>
    <mergeCell ref="E630:L630"/>
    <mergeCell ref="E634:G634"/>
    <mergeCell ref="E635:G635"/>
    <mergeCell ref="H636:M636"/>
    <mergeCell ref="E636:G636"/>
    <mergeCell ref="H637:M637"/>
    <mergeCell ref="E637:G637"/>
    <mergeCell ref="H638:M638"/>
    <mergeCell ref="E638:G638"/>
    <mergeCell ref="H639:M639"/>
    <mergeCell ref="E639:G639"/>
    <mergeCell ref="H640:M640"/>
    <mergeCell ref="E640:G640"/>
    <mergeCell ref="E641:M641"/>
    <mergeCell ref="E643:M643"/>
    <mergeCell ref="H644:M644"/>
    <mergeCell ref="E644:G644"/>
    <mergeCell ref="H645:M645"/>
    <mergeCell ref="E645:G645"/>
    <mergeCell ref="H646:M646"/>
    <mergeCell ref="E646:G646"/>
    <mergeCell ref="H647:M647"/>
    <mergeCell ref="E647:G647"/>
    <mergeCell ref="H648:M648"/>
    <mergeCell ref="E648:G648"/>
    <mergeCell ref="H649:M649"/>
    <mergeCell ref="E649:G649"/>
    <mergeCell ref="H650:M650"/>
    <mergeCell ref="E650:G650"/>
    <mergeCell ref="E651:G651"/>
    <mergeCell ref="E658:M658"/>
    <mergeCell ref="H660:M660"/>
    <mergeCell ref="E659:G659"/>
    <mergeCell ref="H659:M659"/>
    <mergeCell ref="E660:G660"/>
    <mergeCell ref="E661:G661"/>
    <mergeCell ref="H661:M661"/>
    <mergeCell ref="E652:M652"/>
    <mergeCell ref="E653:G653"/>
    <mergeCell ref="H653:M653"/>
    <mergeCell ref="E654:G654"/>
    <mergeCell ref="H654:M654"/>
    <mergeCell ref="E655:G655"/>
    <mergeCell ref="H655:M655"/>
    <mergeCell ref="E656:M656"/>
    <mergeCell ref="E657:G657"/>
  </mergeCells>
  <pageMargins left="0.55118110236220474" right="0.55118110236220474" top="0.55118110236220474" bottom="0.55118110236220474" header="0.23622047244094491" footer="0.23622047244094491"/>
  <pageSetup paperSize="9" scale="77" fitToHeight="0" orientation="portrait" r:id="rId1"/>
  <headerFooter>
    <oddHeader>&amp;L44 - MONTOIR DE BRETAGNE - Héliport Gendarmerie Site Airbus&amp;C
&amp;"-,Gras"&amp;14Cadre de Décomposition du Prix Global et Forfaitaire V2&amp;RLot n° 1 : Désamiantage - Maçonnerie - Démolition - Voirie</oddHeader>
    <oddFooter>&amp;LCabinet DUBOIS&amp;CMai 2026&amp;RPage &amp;P/&amp;N</oddFooter>
  </headerFooter>
  <rowBreaks count="4" manualBreakCount="4">
    <brk id="102" min="1" max="12" man="1"/>
    <brk id="233" min="1" max="12" man="1"/>
    <brk id="369" min="1" max="12" man="1"/>
    <brk id="498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31" ht="12.75" customHeight="1" x14ac:dyDescent="0.25">
      <c r="B1" s="22" t="s">
        <v>264</v>
      </c>
      <c r="AA1" s="2">
        <f>IF('Lot n° 1'!H655&lt;&gt;"",'Lot n° 1'!H655,"0")</f>
        <v>0</v>
      </c>
      <c r="AB1" s="2" t="e">
        <f>IF('Lot n° 1'!#REF!&lt;&gt;"",'Lot n° 1'!#REF!,"0")</f>
        <v>#REF!</v>
      </c>
      <c r="AC1" s="2" t="e">
        <f>IF('Lot n° 1'!#REF!&lt;&gt;"",'Lot n° 1'!#REF!,"0")</f>
        <v>#REF!</v>
      </c>
      <c r="AD1" s="2" t="e">
        <f>IF('Lot n° 1'!#REF!&lt;&gt;"",'Lot n° 1'!#REF!,"0")</f>
        <v>#REF!</v>
      </c>
      <c r="AE1" s="2" t="e">
        <f>IF('Lot n° 1'!#REF!&lt;&gt;"",'Lot n° 1'!#REF!,"0")</f>
        <v>#REF!</v>
      </c>
    </row>
    <row r="2" spans="1:31" ht="12.75" customHeight="1" x14ac:dyDescent="0.25">
      <c r="AA2" s="2" t="str">
        <f>UPPER(MID(AA98,1,1))&amp;MID(AA98,2,168)</f>
        <v xml:space="preserve">Zéro Euro </v>
      </c>
      <c r="AB2" s="2" t="e">
        <f>UPPER(MID(AB98,1,1))&amp;MID(AB98,2,168)</f>
        <v>#REF!</v>
      </c>
      <c r="AC2" s="2" t="e">
        <f>UPPER(MID(AC98,1,1))&amp;MID(AC98,2,168)</f>
        <v>#REF!</v>
      </c>
      <c r="AD2" s="2" t="e">
        <f>UPPER(MID(AD98,1,1))&amp;MID(AD98,2,168)</f>
        <v>#REF!</v>
      </c>
      <c r="AE2" s="2" t="e">
        <f>UPPER(MID(AE98,1,1))&amp;MID(AE98,2,168)</f>
        <v>#REF!</v>
      </c>
    </row>
    <row r="3" spans="1:31" ht="25.5" customHeight="1" x14ac:dyDescent="0.25">
      <c r="A3" s="27" t="s">
        <v>265</v>
      </c>
      <c r="B3" s="26" t="s">
        <v>266</v>
      </c>
      <c r="C3" s="89" t="s">
        <v>291</v>
      </c>
      <c r="D3" s="89"/>
      <c r="E3" s="89"/>
      <c r="F3" s="89"/>
      <c r="G3" s="89"/>
      <c r="H3" s="89"/>
      <c r="I3" s="89"/>
      <c r="J3" s="89"/>
      <c r="AA3" s="2">
        <f>INT(AA1/1000000)</f>
        <v>0</v>
      </c>
      <c r="AB3" s="2" t="e">
        <f>INT(AB1/1000000)</f>
        <v>#REF!</v>
      </c>
      <c r="AC3" s="2" t="e">
        <f>INT(AC1/1000000)</f>
        <v>#REF!</v>
      </c>
      <c r="AD3" s="2" t="e">
        <f>INT(AD1/1000000)</f>
        <v>#REF!</v>
      </c>
      <c r="AE3" s="2" t="e">
        <f>INT(AE1/1000000)</f>
        <v>#REF!</v>
      </c>
    </row>
    <row r="4" spans="1:31" ht="12.75" customHeight="1" x14ac:dyDescent="0.25">
      <c r="AA4" s="2">
        <f>INT((AA1-AA3*1000000)/1000)</f>
        <v>0</v>
      </c>
      <c r="AB4" s="2" t="e">
        <f>INT((AB1-AB3*1000000)/1000)</f>
        <v>#REF!</v>
      </c>
      <c r="AC4" s="2" t="e">
        <f>INT((AC1-AC3*1000000)/1000)</f>
        <v>#REF!</v>
      </c>
      <c r="AD4" s="2" t="e">
        <f>INT((AD1-AD3*1000000)/1000)</f>
        <v>#REF!</v>
      </c>
      <c r="AE4" s="2" t="e">
        <f>INT((AE1-AE3*1000000)/1000)</f>
        <v>#REF!</v>
      </c>
    </row>
    <row r="5" spans="1:31" ht="25.5" customHeight="1" x14ac:dyDescent="0.25">
      <c r="A5" s="27" t="s">
        <v>267</v>
      </c>
      <c r="B5" s="26" t="s">
        <v>268</v>
      </c>
      <c r="C5" s="89" t="s">
        <v>292</v>
      </c>
      <c r="D5" s="89"/>
      <c r="E5" s="89"/>
      <c r="F5" s="89"/>
      <c r="G5" s="89"/>
      <c r="H5" s="89"/>
      <c r="I5" s="89"/>
      <c r="J5" s="89"/>
      <c r="AA5" s="2">
        <f>INT(AA1-AA3*1000000-AA4*1000)</f>
        <v>0</v>
      </c>
      <c r="AB5" s="2" t="e">
        <f>INT(AB1-AB3*1000000-AB4*1000)</f>
        <v>#REF!</v>
      </c>
      <c r="AC5" s="2" t="e">
        <f>INT(AC1-AC3*1000000-AC4*1000)</f>
        <v>#REF!</v>
      </c>
      <c r="AD5" s="2" t="e">
        <f>INT(AD1-AD3*1000000-AD4*1000)</f>
        <v>#REF!</v>
      </c>
      <c r="AE5" s="2" t="e">
        <f>INT(AE1-AE3*1000000-AE4*1000)</f>
        <v>#REF!</v>
      </c>
    </row>
    <row r="6" spans="1:31" ht="12.75" customHeight="1" x14ac:dyDescent="0.25">
      <c r="AA6" s="2">
        <f>ROUND(AA1-AA3*1000000-AA4*1000-AA5,2)*100</f>
        <v>0</v>
      </c>
      <c r="AB6" s="2" t="e">
        <f>ROUND(AB1-AB3*1000000-AB4*1000-AB5,2)*100</f>
        <v>#REF!</v>
      </c>
      <c r="AC6" s="2" t="e">
        <f>ROUND(AC1-AC3*1000000-AC4*1000-AC5,2)*100</f>
        <v>#REF!</v>
      </c>
      <c r="AD6" s="2" t="e">
        <f>ROUND(AD1-AD3*1000000-AD4*1000-AD5,2)*100</f>
        <v>#REF!</v>
      </c>
      <c r="AE6" s="2" t="e">
        <f>ROUND(AE1-AE3*1000000-AE4*1000-AE5,2)*100</f>
        <v>#REF!</v>
      </c>
    </row>
    <row r="7" spans="1:31" ht="12.75" customHeight="1" x14ac:dyDescent="0.25">
      <c r="A7" s="27" t="s">
        <v>277</v>
      </c>
      <c r="B7" s="26" t="s">
        <v>278</v>
      </c>
      <c r="C7" s="28"/>
      <c r="AA7" s="2">
        <f>AA3-AA12*100</f>
        <v>0</v>
      </c>
      <c r="AB7" s="2" t="e">
        <f>AB3-AB12*100</f>
        <v>#REF!</v>
      </c>
      <c r="AC7" s="2" t="e">
        <f>AC3-AC12*100</f>
        <v>#REF!</v>
      </c>
      <c r="AD7" s="2" t="e">
        <f>AD3-AD12*100</f>
        <v>#REF!</v>
      </c>
      <c r="AE7" s="2" t="e">
        <f>AE3-AE12*100</f>
        <v>#REF!</v>
      </c>
    </row>
    <row r="8" spans="1:31" ht="12.75" customHeight="1" x14ac:dyDescent="0.25">
      <c r="AA8" s="2">
        <f>0</f>
        <v>0</v>
      </c>
      <c r="AB8" s="2">
        <f>0</f>
        <v>0</v>
      </c>
      <c r="AC8" s="2">
        <f>0</f>
        <v>0</v>
      </c>
      <c r="AD8" s="2">
        <f>0</f>
        <v>0</v>
      </c>
      <c r="AE8" s="2">
        <f>0</f>
        <v>0</v>
      </c>
    </row>
    <row r="9" spans="1:31" ht="12.75" customHeight="1" x14ac:dyDescent="0.25">
      <c r="A9" s="27" t="s">
        <v>279</v>
      </c>
      <c r="B9" s="26" t="s">
        <v>280</v>
      </c>
      <c r="C9" s="28"/>
      <c r="AA9" s="2">
        <f>AA4-AA15*100</f>
        <v>0</v>
      </c>
      <c r="AB9" s="2" t="e">
        <f>AB4-AB15*100</f>
        <v>#REF!</v>
      </c>
      <c r="AC9" s="2" t="e">
        <f>AC4-AC15*100</f>
        <v>#REF!</v>
      </c>
      <c r="AD9" s="2" t="e">
        <f>AD4-AD15*100</f>
        <v>#REF!</v>
      </c>
      <c r="AE9" s="2" t="e">
        <f>AE4-AE15*100</f>
        <v>#REF!</v>
      </c>
    </row>
    <row r="10" spans="1:31" ht="12.75" customHeight="1" x14ac:dyDescent="0.25">
      <c r="AA10" s="2">
        <f>ROUND(AA5-AA18*100,0)</f>
        <v>0</v>
      </c>
      <c r="AB10" s="2" t="e">
        <f>ROUND(AB5-AB18*100,0)</f>
        <v>#REF!</v>
      </c>
      <c r="AC10" s="2" t="e">
        <f>ROUND(AC5-AC18*100,0)</f>
        <v>#REF!</v>
      </c>
      <c r="AD10" s="2" t="e">
        <f>ROUND(AD5-AD18*100,0)</f>
        <v>#REF!</v>
      </c>
      <c r="AE10" s="2" t="e">
        <f>ROUND(AE5-AE18*100,0)</f>
        <v>#REF!</v>
      </c>
    </row>
    <row r="11" spans="1:31" ht="25.5" customHeight="1" x14ac:dyDescent="0.25">
      <c r="A11" s="27" t="s">
        <v>269</v>
      </c>
      <c r="B11" s="26" t="s">
        <v>270</v>
      </c>
      <c r="C11" s="89" t="s">
        <v>292</v>
      </c>
      <c r="D11" s="89"/>
      <c r="E11" s="89"/>
      <c r="F11" s="89"/>
      <c r="G11" s="89"/>
      <c r="H11" s="89"/>
      <c r="I11" s="89"/>
      <c r="J11" s="89"/>
      <c r="AA11" s="2">
        <f>AA6</f>
        <v>0</v>
      </c>
      <c r="AB11" s="2" t="e">
        <f>AB6</f>
        <v>#REF!</v>
      </c>
      <c r="AC11" s="2" t="e">
        <f>AC6</f>
        <v>#REF!</v>
      </c>
      <c r="AD11" s="2" t="e">
        <f>AD6</f>
        <v>#REF!</v>
      </c>
      <c r="AE11" s="2" t="e">
        <f>AE6</f>
        <v>#REF!</v>
      </c>
    </row>
    <row r="12" spans="1:31" ht="12.75" customHeight="1" x14ac:dyDescent="0.25">
      <c r="AA12" s="2">
        <f>INT(AA3/100)</f>
        <v>0</v>
      </c>
      <c r="AB12" s="2" t="e">
        <f>INT(AB3/100)</f>
        <v>#REF!</v>
      </c>
      <c r="AC12" s="2" t="e">
        <f>INT(AC3/100)</f>
        <v>#REF!</v>
      </c>
      <c r="AD12" s="2" t="e">
        <f>INT(AD3/100)</f>
        <v>#REF!</v>
      </c>
      <c r="AE12" s="2" t="e">
        <f>INT(AE3/100)</f>
        <v>#REF!</v>
      </c>
    </row>
    <row r="13" spans="1:31" ht="12.75" customHeight="1" x14ac:dyDescent="0.25">
      <c r="A13" s="27" t="s">
        <v>281</v>
      </c>
      <c r="B13" s="26" t="s">
        <v>282</v>
      </c>
      <c r="C13" s="28"/>
      <c r="AA13" s="2">
        <f>INT((AA3-AA12*100)/10)</f>
        <v>0</v>
      </c>
      <c r="AB13" s="2" t="e">
        <f>INT((AB3-AB12*100)/10)</f>
        <v>#REF!</v>
      </c>
      <c r="AC13" s="2" t="e">
        <f>INT((AC3-AC12*100)/10)</f>
        <v>#REF!</v>
      </c>
      <c r="AD13" s="2" t="e">
        <f>INT((AD3-AD12*100)/10)</f>
        <v>#REF!</v>
      </c>
      <c r="AE13" s="2" t="e">
        <f>INT((AE3-AE12*100)/10)</f>
        <v>#REF!</v>
      </c>
    </row>
    <row r="14" spans="1:31" ht="12.75" customHeight="1" x14ac:dyDescent="0.25">
      <c r="AA14" s="2">
        <f>AA3-AA12*100-AA13*10</f>
        <v>0</v>
      </c>
      <c r="AB14" s="2" t="e">
        <f>AB3-AB12*100-AB13*10</f>
        <v>#REF!</v>
      </c>
      <c r="AC14" s="2" t="e">
        <f>AC3-AC12*100-AC13*10</f>
        <v>#REF!</v>
      </c>
      <c r="AD14" s="2" t="e">
        <f>AD3-AD12*100-AD13*10</f>
        <v>#REF!</v>
      </c>
      <c r="AE14" s="2" t="e">
        <f>AE3-AE12*100-AE13*10</f>
        <v>#REF!</v>
      </c>
    </row>
    <row r="15" spans="1:31" ht="12.75" customHeight="1" x14ac:dyDescent="0.25">
      <c r="A15" s="27" t="s">
        <v>283</v>
      </c>
      <c r="B15" s="26" t="s">
        <v>284</v>
      </c>
      <c r="C15" s="28" t="s">
        <v>293</v>
      </c>
      <c r="AA15" s="2">
        <f>INT(AA4/100)</f>
        <v>0</v>
      </c>
      <c r="AB15" s="2" t="e">
        <f>INT(AB4/100)</f>
        <v>#REF!</v>
      </c>
      <c r="AC15" s="2" t="e">
        <f>INT(AC4/100)</f>
        <v>#REF!</v>
      </c>
      <c r="AD15" s="2" t="e">
        <f>INT(AD4/100)</f>
        <v>#REF!</v>
      </c>
      <c r="AE15" s="2" t="e">
        <f>INT(AE4/100)</f>
        <v>#REF!</v>
      </c>
    </row>
    <row r="16" spans="1:31" ht="12.75" customHeight="1" x14ac:dyDescent="0.25">
      <c r="AA16" s="2">
        <f>INT((AA4-AA15*100)/10)</f>
        <v>0</v>
      </c>
      <c r="AB16" s="2" t="e">
        <f>INT((AB4-AB15*100)/10)</f>
        <v>#REF!</v>
      </c>
      <c r="AC16" s="2" t="e">
        <f>INT((AC4-AC15*100)/10)</f>
        <v>#REF!</v>
      </c>
      <c r="AD16" s="2" t="e">
        <f>INT((AD4-AD15*100)/10)</f>
        <v>#REF!</v>
      </c>
      <c r="AE16" s="2" t="e">
        <f>INT((AE4-AE15*100)/10)</f>
        <v>#REF!</v>
      </c>
    </row>
    <row r="17" spans="1:31" ht="12.75" customHeight="1" x14ac:dyDescent="0.25">
      <c r="A17" s="27" t="s">
        <v>285</v>
      </c>
      <c r="B17" s="26" t="s">
        <v>286</v>
      </c>
      <c r="C17" s="28"/>
      <c r="AA17" s="2">
        <f>AA4-AA15*100-AA16*10</f>
        <v>0</v>
      </c>
      <c r="AB17" s="2" t="e">
        <f>AB4-AB15*100-AB16*10</f>
        <v>#REF!</v>
      </c>
      <c r="AC17" s="2" t="e">
        <f>AC4-AC15*100-AC16*10</f>
        <v>#REF!</v>
      </c>
      <c r="AD17" s="2" t="e">
        <f>AD4-AD15*100-AD16*10</f>
        <v>#REF!</v>
      </c>
      <c r="AE17" s="2" t="e">
        <f>AE4-AE15*100-AE16*10</f>
        <v>#REF!</v>
      </c>
    </row>
    <row r="18" spans="1:31" ht="12.75" customHeight="1" x14ac:dyDescent="0.25">
      <c r="AA18" s="2">
        <f>INT(AA5/100)</f>
        <v>0</v>
      </c>
      <c r="AB18" s="2" t="e">
        <f>INT(AB5/100)</f>
        <v>#REF!</v>
      </c>
      <c r="AC18" s="2" t="e">
        <f>INT(AC5/100)</f>
        <v>#REF!</v>
      </c>
      <c r="AD18" s="2" t="e">
        <f>INT(AD5/100)</f>
        <v>#REF!</v>
      </c>
      <c r="AE18" s="2" t="e">
        <f>INT(AE5/100)</f>
        <v>#REF!</v>
      </c>
    </row>
    <row r="19" spans="1:31" ht="12.75" customHeight="1" x14ac:dyDescent="0.25">
      <c r="C19" s="29">
        <v>0.2</v>
      </c>
      <c r="E19" s="30" t="s">
        <v>287</v>
      </c>
      <c r="AA19" s="2">
        <f>INT((AA5-AA18*100)/10)</f>
        <v>0</v>
      </c>
      <c r="AB19" s="2" t="e">
        <f>INT((AB5-AB18*100)/10)</f>
        <v>#REF!</v>
      </c>
      <c r="AC19" s="2" t="e">
        <f>INT((AC5-AC18*100)/10)</f>
        <v>#REF!</v>
      </c>
      <c r="AD19" s="2" t="e">
        <f>INT((AD5-AD18*100)/10)</f>
        <v>#REF!</v>
      </c>
      <c r="AE19" s="2" t="e">
        <f>INT((AE5-AE18*100)/10)</f>
        <v>#REF!</v>
      </c>
    </row>
    <row r="20" spans="1:31" ht="12.75" customHeight="1" x14ac:dyDescent="0.25">
      <c r="C20" s="31">
        <v>5.5E-2</v>
      </c>
      <c r="E20" s="30" t="s">
        <v>288</v>
      </c>
      <c r="AA20" s="2">
        <f>AA5-AA18*100-AA19*10</f>
        <v>0</v>
      </c>
      <c r="AB20" s="2" t="e">
        <f>AB5-AB18*100-AB19*10</f>
        <v>#REF!</v>
      </c>
      <c r="AC20" s="2" t="e">
        <f>AC5-AC18*100-AC19*10</f>
        <v>#REF!</v>
      </c>
      <c r="AD20" s="2" t="e">
        <f>AD5-AD18*100-AD19*10</f>
        <v>#REF!</v>
      </c>
      <c r="AE20" s="2" t="e">
        <f>AE5-AE18*100-AE19*10</f>
        <v>#REF!</v>
      </c>
    </row>
    <row r="21" spans="1:31" ht="12.75" customHeight="1" x14ac:dyDescent="0.25">
      <c r="C21" s="31">
        <f>0</f>
        <v>0</v>
      </c>
      <c r="E21" s="30" t="s">
        <v>289</v>
      </c>
      <c r="AA21" s="2">
        <f>INT(AA6/10)</f>
        <v>0</v>
      </c>
      <c r="AB21" s="2" t="e">
        <f>INT(AB6/10)</f>
        <v>#REF!</v>
      </c>
      <c r="AC21" s="2" t="e">
        <f>INT(AC6/10)</f>
        <v>#REF!</v>
      </c>
      <c r="AD21" s="2" t="e">
        <f>INT(AD6/10)</f>
        <v>#REF!</v>
      </c>
      <c r="AE21" s="2" t="e">
        <f>INT(AE6/10)</f>
        <v>#REF!</v>
      </c>
    </row>
    <row r="22" spans="1:31" ht="12.75" customHeight="1" x14ac:dyDescent="0.25">
      <c r="C22" s="32">
        <v>0</v>
      </c>
      <c r="E22" s="30" t="s">
        <v>290</v>
      </c>
      <c r="AA22" s="2">
        <f>ROUND(AA6-AA21*10,0)</f>
        <v>0</v>
      </c>
      <c r="AB22" s="2" t="e">
        <f>ROUND(AB6-AB21*10,0)</f>
        <v>#REF!</v>
      </c>
      <c r="AC22" s="2" t="e">
        <f>ROUND(AC6-AC21*10,0)</f>
        <v>#REF!</v>
      </c>
      <c r="AD22" s="2" t="e">
        <f>ROUND(AD6-AD21*10,0)</f>
        <v>#REF!</v>
      </c>
      <c r="AE22" s="2" t="e">
        <f>ROUND(AE6-AE21*10,0)</f>
        <v>#REF!</v>
      </c>
    </row>
    <row r="23" spans="1:31" ht="12.75" customHeight="1" x14ac:dyDescent="0.25">
      <c r="AA23" s="2" t="str">
        <f>IF(AA12=0,"",IF(AA12=1,"",IF(AA12=2,"deux ",IF(AA12=3,"trois ",IF(AA12=4,"quatre ",IF(AA12=5,"cinq ",AA42))))))</f>
        <v/>
      </c>
      <c r="AB23" s="2" t="e">
        <f>IF(AB12=0,"",IF(AB12=1,"",IF(AB12=2,"deux ",IF(AB12=3,"trois ",IF(AB12=4,"quatre ",IF(AB12=5,"cinq ",AB42))))))</f>
        <v>#REF!</v>
      </c>
      <c r="AC23" s="2" t="e">
        <f>IF(AC12=0,"",IF(AC12=1,"",IF(AC12=2,"deux ",IF(AC12=3,"trois ",IF(AC12=4,"quatre ",IF(AC12=5,"cinq ",AC42))))))</f>
        <v>#REF!</v>
      </c>
      <c r="AD23" s="2" t="e">
        <f>IF(AD12=0,"",IF(AD12=1,"",IF(AD12=2,"deux ",IF(AD12=3,"trois ",IF(AD12=4,"quatre ",IF(AD12=5,"cinq ",AD42))))))</f>
        <v>#REF!</v>
      </c>
      <c r="AE23" s="2" t="e">
        <f>IF(AE12=0,"",IF(AE12=1,"",IF(AE12=2,"deux ",IF(AE12=3,"trois ",IF(AE12=4,"quatre ",IF(AE12=5,"cinq ",AE42))))))</f>
        <v>#REF!</v>
      </c>
    </row>
    <row r="24" spans="1:31" ht="12.75" customHeight="1" x14ac:dyDescent="0.25">
      <c r="A24" s="27" t="s">
        <v>271</v>
      </c>
      <c r="B24" s="26" t="s">
        <v>272</v>
      </c>
      <c r="C24" s="89" t="s">
        <v>294</v>
      </c>
      <c r="D24" s="89"/>
      <c r="E24" s="89"/>
      <c r="F24" s="89"/>
      <c r="G24" s="89"/>
      <c r="H24" s="89"/>
      <c r="I24" s="89"/>
      <c r="J24" s="89"/>
      <c r="AA24" s="2" t="str">
        <f>IF(AA12=0,"",IF(AA12&lt;2,"cent ",AA43))</f>
        <v/>
      </c>
      <c r="AB24" s="2" t="e">
        <f>IF(AB12=0,"",IF(AB12&lt;2,"cent ",AB43))</f>
        <v>#REF!</v>
      </c>
      <c r="AC24" s="2" t="e">
        <f>IF(AC12=0,"",IF(AC12&lt;2,"cent ",AC43))</f>
        <v>#REF!</v>
      </c>
      <c r="AD24" s="2" t="e">
        <f>IF(AD12=0,"",IF(AD12&lt;2,"cent ",AD43))</f>
        <v>#REF!</v>
      </c>
      <c r="AE24" s="2" t="e">
        <f>IF(AE12=0,"",IF(AE12&lt;2,"cent ",AE43))</f>
        <v>#REF!</v>
      </c>
    </row>
    <row r="25" spans="1:31" ht="12.75" customHeight="1" x14ac:dyDescent="0.25">
      <c r="AA25" s="2" t="str">
        <f>IF(AA13=1,AA44,IF(AA13=7,AA64,IF(AA13=9,AA80,AA89)))</f>
        <v/>
      </c>
      <c r="AB25" s="2" t="e">
        <f>IF(AB13=1,AB44,IF(AB13=7,AB64,IF(AB13=9,AB80,AB89)))</f>
        <v>#REF!</v>
      </c>
      <c r="AC25" s="2" t="e">
        <f>IF(AC13=1,AC44,IF(AC13=7,AC64,IF(AC13=9,AC80,AC89)))</f>
        <v>#REF!</v>
      </c>
      <c r="AD25" s="2" t="e">
        <f>IF(AD13=1,AD44,IF(AD13=7,AD64,IF(AD13=9,AD80,AD89)))</f>
        <v>#REF!</v>
      </c>
      <c r="AE25" s="2" t="e">
        <f>IF(AE13=1,AE44,IF(AE13=7,AE64,IF(AE13=9,AE80,AE89)))</f>
        <v>#REF!</v>
      </c>
    </row>
    <row r="26" spans="1:31" ht="12.75" customHeight="1" x14ac:dyDescent="0.25">
      <c r="A26" s="27" t="s">
        <v>273</v>
      </c>
      <c r="B26" s="26" t="s">
        <v>274</v>
      </c>
      <c r="C26" s="89" t="s">
        <v>295</v>
      </c>
      <c r="D26" s="89"/>
      <c r="E26" s="89"/>
      <c r="F26" s="89"/>
      <c r="G26" s="89"/>
      <c r="H26" s="89"/>
      <c r="I26" s="89"/>
      <c r="J26" s="89"/>
      <c r="AA26" s="2" t="str">
        <f>IF(AA7=11,"",IF(AA7=12,"",IF(AA7=13,"",IF(AA7=14,"",IF(AA7=15,"",IF(AA7=16,"",AA45))))))</f>
        <v/>
      </c>
      <c r="AB26" s="2" t="e">
        <f>IF(AB7=11,"",IF(AB7=12,"",IF(AB7=13,"",IF(AB7=14,"",IF(AB7=15,"",IF(AB7=16,"",AB45))))))</f>
        <v>#REF!</v>
      </c>
      <c r="AC26" s="2" t="e">
        <f>IF(AC7=11,"",IF(AC7=12,"",IF(AC7=13,"",IF(AC7=14,"",IF(AC7=15,"",IF(AC7=16,"",AC45))))))</f>
        <v>#REF!</v>
      </c>
      <c r="AD26" s="2" t="e">
        <f>IF(AD7=11,"",IF(AD7=12,"",IF(AD7=13,"",IF(AD7=14,"",IF(AD7=15,"",IF(AD7=16,"",AD45))))))</f>
        <v>#REF!</v>
      </c>
      <c r="AE26" s="2" t="e">
        <f>IF(AE7=11,"",IF(AE7=12,"",IF(AE7=13,"",IF(AE7=14,"",IF(AE7=15,"",IF(AE7=16,"",AE45))))))</f>
        <v>#REF!</v>
      </c>
    </row>
    <row r="27" spans="1:31" ht="12.75" customHeight="1" x14ac:dyDescent="0.25">
      <c r="AA27" s="2" t="str">
        <f>IF(AA3=0,"",IF(AA3&lt;2,"million ","millions "))</f>
        <v/>
      </c>
      <c r="AB27" s="2" t="e">
        <f>IF(AB3=0,"",IF(AB3&lt;2,"million ","millions "))</f>
        <v>#REF!</v>
      </c>
      <c r="AC27" s="2" t="e">
        <f>IF(AC3=0,"",IF(AC3&lt;2,"million ","millions "))</f>
        <v>#REF!</v>
      </c>
      <c r="AD27" s="2" t="e">
        <f>IF(AD3=0,"",IF(AD3&lt;2,"million ","millions "))</f>
        <v>#REF!</v>
      </c>
      <c r="AE27" s="2" t="e">
        <f>IF(AE3=0,"",IF(AE3&lt;2,"million ","millions "))</f>
        <v>#REF!</v>
      </c>
    </row>
    <row r="28" spans="1:31" ht="12.75" customHeight="1" x14ac:dyDescent="0.25">
      <c r="A28" s="27" t="s">
        <v>275</v>
      </c>
      <c r="B28" s="26" t="s">
        <v>276</v>
      </c>
      <c r="C28" s="89" t="s">
        <v>296</v>
      </c>
      <c r="D28" s="89"/>
      <c r="E28" s="89"/>
      <c r="F28" s="89"/>
      <c r="G28" s="89"/>
      <c r="H28" s="89"/>
      <c r="I28" s="89"/>
      <c r="J28" s="89"/>
      <c r="AA28" s="2" t="str">
        <f>IF(AA8=1,"",IF(AA15=0,"",IF(AA15=1,"",IF(AA15=2,"deux ",IF(AA15=3,"trois ",IF(AA15=4,"quatre ",IF(AA15=5,"cinq ",AA46)))))))</f>
        <v/>
      </c>
      <c r="AB28" s="2" t="e">
        <f>IF(AB8=1,"",IF(AB15=0,"",IF(AB15=1,"",IF(AB15=2,"deux ",IF(AB15=3,"trois ",IF(AB15=4,"quatre ",IF(AB15=5,"cinq ",AB46)))))))</f>
        <v>#REF!</v>
      </c>
      <c r="AC28" s="2" t="e">
        <f>IF(AC8=1,"",IF(AC15=0,"",IF(AC15=1,"",IF(AC15=2,"deux ",IF(AC15=3,"trois ",IF(AC15=4,"quatre ",IF(AC15=5,"cinq ",AC46)))))))</f>
        <v>#REF!</v>
      </c>
      <c r="AD28" s="2" t="e">
        <f>IF(AD8=1,"",IF(AD15=0,"",IF(AD15=1,"",IF(AD15=2,"deux ",IF(AD15=3,"trois ",IF(AD15=4,"quatre ",IF(AD15=5,"cinq ",AD46)))))))</f>
        <v>#REF!</v>
      </c>
      <c r="AE28" s="2" t="e">
        <f>IF(AE8=1,"",IF(AE15=0,"",IF(AE15=1,"",IF(AE15=2,"deux ",IF(AE15=3,"trois ",IF(AE15=4,"quatre ",IF(AE15=5,"cinq ",AE46)))))))</f>
        <v>#REF!</v>
      </c>
    </row>
    <row r="29" spans="1:31" ht="12.75" customHeight="1" x14ac:dyDescent="0.25">
      <c r="AA29" s="2" t="str">
        <f>IF(AA15=0,"",IF(AA15&lt;2,"cent ",AA47))</f>
        <v/>
      </c>
      <c r="AB29" s="2" t="e">
        <f>IF(AB15=0,"",IF(AB15&lt;2,"cent ",AB47))</f>
        <v>#REF!</v>
      </c>
      <c r="AC29" s="2" t="e">
        <f>IF(AC15=0,"",IF(AC15&lt;2,"cent ",AC47))</f>
        <v>#REF!</v>
      </c>
      <c r="AD29" s="2" t="e">
        <f>IF(AD15=0,"",IF(AD15&lt;2,"cent ",AD47))</f>
        <v>#REF!</v>
      </c>
      <c r="AE29" s="2" t="e">
        <f>IF(AE15=0,"",IF(AE15&lt;2,"cent ",AE47))</f>
        <v>#REF!</v>
      </c>
    </row>
    <row r="30" spans="1:31" ht="12.75" customHeight="1" x14ac:dyDescent="0.25">
      <c r="AA30" s="2" t="str">
        <f>IF(AA16=1,AA48,IF(AA16=7,AA66,IF(AA16=9,AA81,AA90)))</f>
        <v/>
      </c>
      <c r="AB30" s="2" t="e">
        <f>IF(AB16=1,AB48,IF(AB16=7,AB66,IF(AB16=9,AB81,AB90)))</f>
        <v>#REF!</v>
      </c>
      <c r="AC30" s="2" t="e">
        <f>IF(AC16=1,AC48,IF(AC16=7,AC66,IF(AC16=9,AC81,AC90)))</f>
        <v>#REF!</v>
      </c>
      <c r="AD30" s="2" t="e">
        <f>IF(AD16=1,AD48,IF(AD16=7,AD66,IF(AD16=9,AD81,AD90)))</f>
        <v>#REF!</v>
      </c>
      <c r="AE30" s="2" t="e">
        <f>IF(AE16=1,AE48,IF(AE16=7,AE66,IF(AE16=9,AE81,AE90)))</f>
        <v>#REF!</v>
      </c>
    </row>
    <row r="31" spans="1:31" ht="12.75" customHeight="1" x14ac:dyDescent="0.25">
      <c r="AA31" s="2" t="str">
        <f>IF(AA4=1,"",AA49)</f>
        <v/>
      </c>
      <c r="AB31" s="2" t="e">
        <f>IF(AB4=1,"",AB49)</f>
        <v>#REF!</v>
      </c>
      <c r="AC31" s="2" t="e">
        <f>IF(AC4=1,"",AC49)</f>
        <v>#REF!</v>
      </c>
      <c r="AD31" s="2" t="e">
        <f>IF(AD4=1,"",AD49)</f>
        <v>#REF!</v>
      </c>
      <c r="AE31" s="2" t="e">
        <f>IF(AE4=1,"",AE49)</f>
        <v>#REF!</v>
      </c>
    </row>
    <row r="32" spans="1:31" ht="12.75" customHeight="1" x14ac:dyDescent="0.25">
      <c r="AA32" s="2" t="str">
        <f>IF(AA4&gt;0,"mille ","")</f>
        <v/>
      </c>
      <c r="AB32" s="2" t="e">
        <f>IF(AB4&gt;0,"mille ","")</f>
        <v>#REF!</v>
      </c>
      <c r="AC32" s="2" t="e">
        <f>IF(AC4&gt;0,"mille ","")</f>
        <v>#REF!</v>
      </c>
      <c r="AD32" s="2" t="e">
        <f>IF(AD4&gt;0,"mille ","")</f>
        <v>#REF!</v>
      </c>
      <c r="AE32" s="2" t="e">
        <f>IF(AE4&gt;0,"mille ","")</f>
        <v>#REF!</v>
      </c>
    </row>
    <row r="33" spans="27:31" ht="12.75" customHeight="1" x14ac:dyDescent="0.25">
      <c r="AA33" s="2" t="str">
        <f>IF(INT(AA1)=0,"zéro ",IF(AA18=0,"",IF(AA18=1,"",IF(AA18=2,"deux ",IF(AA18=3,"trois ",IF(AA18=4,"quatre ",IF(AA18=5,"cinq ",AA50)))))))</f>
        <v xml:space="preserve">zéro </v>
      </c>
      <c r="AB33" s="2" t="e">
        <f>IF(INT(AB1)=0,"zéro ",IF(AB18=0,"",IF(AB18=1,"",IF(AB18=2,"deux ",IF(AB18=3,"trois ",IF(AB18=4,"quatre ",IF(AB18=5,"cinq ",AB50)))))))</f>
        <v>#REF!</v>
      </c>
      <c r="AC33" s="2" t="e">
        <f>IF(INT(AC1)=0,"zéro ",IF(AC18=0,"",IF(AC18=1,"",IF(AC18=2,"deux ",IF(AC18=3,"trois ",IF(AC18=4,"quatre ",IF(AC18=5,"cinq ",AC50)))))))</f>
        <v>#REF!</v>
      </c>
      <c r="AD33" s="2" t="e">
        <f>IF(INT(AD1)=0,"zéro ",IF(AD18=0,"",IF(AD18=1,"",IF(AD18=2,"deux ",IF(AD18=3,"trois ",IF(AD18=4,"quatre ",IF(AD18=5,"cinq ",AD50)))))))</f>
        <v>#REF!</v>
      </c>
      <c r="AE33" s="2" t="e">
        <f>IF(INT(AE1)=0,"zéro ",IF(AE18=0,"",IF(AE18=1,"",IF(AE18=2,"deux ",IF(AE18=3,"trois ",IF(AE18=4,"quatre ",IF(AE18=5,"cinq ",AE50)))))))</f>
        <v>#REF!</v>
      </c>
    </row>
    <row r="34" spans="27:31" ht="12.75" customHeight="1" x14ac:dyDescent="0.25">
      <c r="AA34" s="2" t="str">
        <f>IF(AA18=0,"",IF(AA18&lt;2,"cent ",AA51))</f>
        <v/>
      </c>
      <c r="AB34" s="2" t="e">
        <f>IF(AB18=0,"",IF(AB18&lt;2,"cent ",AB51))</f>
        <v>#REF!</v>
      </c>
      <c r="AC34" s="2" t="e">
        <f>IF(AC18=0,"",IF(AC18&lt;2,"cent ",AC51))</f>
        <v>#REF!</v>
      </c>
      <c r="AD34" s="2" t="e">
        <f>IF(AD18=0,"",IF(AD18&lt;2,"cent ",AD51))</f>
        <v>#REF!</v>
      </c>
      <c r="AE34" s="2" t="e">
        <f>IF(AE18=0,"",IF(AE18&lt;2,"cent ",AE51))</f>
        <v>#REF!</v>
      </c>
    </row>
    <row r="35" spans="27:31" ht="12.75" customHeight="1" x14ac:dyDescent="0.25">
      <c r="AA35" s="2" t="str">
        <f>IF(AA19=1,AA52,IF(AA19=7,AA68,IF(AA19=9,AA83,AA91)))</f>
        <v/>
      </c>
      <c r="AB35" s="2" t="e">
        <f>IF(AB19=1,AB52,IF(AB19=7,AB68,IF(AB19=9,AB83,AB91)))</f>
        <v>#REF!</v>
      </c>
      <c r="AC35" s="2" t="e">
        <f>IF(AC19=1,AC52,IF(AC19=7,AC68,IF(AC19=9,AC83,AC91)))</f>
        <v>#REF!</v>
      </c>
      <c r="AD35" s="2" t="e">
        <f>IF(AD19=1,AD52,IF(AD19=7,AD68,IF(AD19=9,AD83,AD91)))</f>
        <v>#REF!</v>
      </c>
      <c r="AE35" s="2" t="e">
        <f>IF(AE19=1,AE52,IF(AE19=7,AE68,IF(AE19=9,AE83,AE91)))</f>
        <v>#REF!</v>
      </c>
    </row>
    <row r="36" spans="27:31" ht="12.75" customHeight="1" x14ac:dyDescent="0.25">
      <c r="AA36" s="2" t="str">
        <f>IF(AA10=11,"",IF(AA10=12,"",IF(AA10=13,"",IF(AA10=14,"",IF(AA10=15,"",IF(AA10=16,"",AA53))))))</f>
        <v/>
      </c>
      <c r="AB36" s="2" t="e">
        <f>IF(AB10=11,"",IF(AB10=12,"",IF(AB10=13,"",IF(AB10=14,"",IF(AB10=15,"",IF(AB10=16,"",AB53))))))</f>
        <v>#REF!</v>
      </c>
      <c r="AC36" s="2" t="e">
        <f>IF(AC10=11,"",IF(AC10=12,"",IF(AC10=13,"",IF(AC10=14,"",IF(AC10=15,"",IF(AC10=16,"",AC53))))))</f>
        <v>#REF!</v>
      </c>
      <c r="AD36" s="2" t="e">
        <f>IF(AD10=11,"",IF(AD10=12,"",IF(AD10=13,"",IF(AD10=14,"",IF(AD10=15,"",IF(AD10=16,"",AD53))))))</f>
        <v>#REF!</v>
      </c>
      <c r="AE36" s="2" t="e">
        <f>IF(AE10=11,"",IF(AE10=12,"",IF(AE10=13,"",IF(AE10=14,"",IF(AE10=15,"",IF(AE10=16,"",AE53))))))</f>
        <v>#REF!</v>
      </c>
    </row>
    <row r="37" spans="27:31" ht="12.75" customHeight="1" x14ac:dyDescent="0.25">
      <c r="AA37" s="2" t="str">
        <f>IF(INT(AA1&lt;2),"Euro ","Euros ")</f>
        <v xml:space="preserve">Euro </v>
      </c>
      <c r="AB37" s="2" t="e">
        <f>IF(INT(AB1&lt;2),"Euro ","Euros ")</f>
        <v>#REF!</v>
      </c>
      <c r="AC37" s="2" t="e">
        <f>IF(INT(AC1&lt;2),"Euro ","Euros ")</f>
        <v>#REF!</v>
      </c>
      <c r="AD37" s="2" t="e">
        <f>IF(INT(AD1&lt;2),"Euro ","Euros ")</f>
        <v>#REF!</v>
      </c>
      <c r="AE37" s="2" t="e">
        <f>IF(INT(AE1&lt;2),"Euro ","Euros ")</f>
        <v>#REF!</v>
      </c>
    </row>
    <row r="38" spans="27:31" ht="12.75" customHeight="1" x14ac:dyDescent="0.25">
      <c r="AA38" s="2" t="str">
        <f>IF(AA6&gt;0,"et ","")</f>
        <v/>
      </c>
      <c r="AB38" s="2" t="e">
        <f>IF(AB6&gt;0,"et ","")</f>
        <v>#REF!</v>
      </c>
      <c r="AC38" s="2" t="e">
        <f>IF(AC6&gt;0,"et ","")</f>
        <v>#REF!</v>
      </c>
      <c r="AD38" s="2" t="e">
        <f>IF(AD6&gt;0,"et ","")</f>
        <v>#REF!</v>
      </c>
      <c r="AE38" s="2" t="e">
        <f>IF(AE6&gt;0,"et ","")</f>
        <v>#REF!</v>
      </c>
    </row>
    <row r="39" spans="27:31" ht="12.75" customHeight="1" x14ac:dyDescent="0.25">
      <c r="AA39" s="2" t="str">
        <f>IF(AA21=1,AA54,IF(AA21=7,AA70,IF(AA21=9,AA84,AA92)))</f>
        <v/>
      </c>
      <c r="AB39" s="2" t="e">
        <f>IF(AB21=1,AB54,IF(AB21=7,AB70,IF(AB21=9,AB84,AB92)))</f>
        <v>#REF!</v>
      </c>
      <c r="AC39" s="2" t="e">
        <f>IF(AC21=1,AC54,IF(AC21=7,AC70,IF(AC21=9,AC84,AC92)))</f>
        <v>#REF!</v>
      </c>
      <c r="AD39" s="2" t="e">
        <f>IF(AD21=1,AD54,IF(AD21=7,AD70,IF(AD21=9,AD84,AD92)))</f>
        <v>#REF!</v>
      </c>
      <c r="AE39" s="2" t="e">
        <f>IF(AE21=1,AE54,IF(AE21=7,AE70,IF(AE21=9,AE84,AE92)))</f>
        <v>#REF!</v>
      </c>
    </row>
    <row r="40" spans="27:31" ht="12.75" customHeight="1" x14ac:dyDescent="0.25">
      <c r="AA40" s="2" t="str">
        <f>IF(AA11=11,"",IF(AA11=12,"",IF(AA11=13,"",IF(AA11=14,"",IF(AA11=15,"",IF(AA11=16,"",AA55))))))</f>
        <v/>
      </c>
      <c r="AB40" s="2" t="e">
        <f>IF(AB11=11,"",IF(AB11=12,"",IF(AB11=13,"",IF(AB11=14,"",IF(AB11=15,"",IF(AB11=16,"",AB55))))))</f>
        <v>#REF!</v>
      </c>
      <c r="AC40" s="2" t="e">
        <f>IF(AC11=11,"",IF(AC11=12,"",IF(AC11=13,"",IF(AC11=14,"",IF(AC11=15,"",IF(AC11=16,"",AC55))))))</f>
        <v>#REF!</v>
      </c>
      <c r="AD40" s="2" t="e">
        <f>IF(AD11=11,"",IF(AD11=12,"",IF(AD11=13,"",IF(AD11=14,"",IF(AD11=15,"",IF(AD11=16,"",AD55))))))</f>
        <v>#REF!</v>
      </c>
      <c r="AE40" s="2" t="e">
        <f>IF(AE11=11,"",IF(AE11=12,"",IF(AE11=13,"",IF(AE11=14,"",IF(AE11=15,"",IF(AE11=16,"",AE55))))))</f>
        <v>#REF!</v>
      </c>
    </row>
    <row r="41" spans="27:31" ht="12.75" customHeight="1" x14ac:dyDescent="0.25">
      <c r="AA41" s="2" t="str">
        <f>IF(AA6=0,"",IF(AA6&lt;2,"centime","centimes"))</f>
        <v/>
      </c>
      <c r="AB41" s="2" t="e">
        <f>IF(AB6=0,"",IF(AB6&lt;2,"centime","centimes"))</f>
        <v>#REF!</v>
      </c>
      <c r="AC41" s="2" t="e">
        <f>IF(AC6=0,"",IF(AC6&lt;2,"centime","centimes"))</f>
        <v>#REF!</v>
      </c>
      <c r="AD41" s="2" t="e">
        <f>IF(AD6=0,"",IF(AD6&lt;2,"centime","centimes"))</f>
        <v>#REF!</v>
      </c>
      <c r="AE41" s="2" t="e">
        <f>IF(AE6=0,"",IF(AE6&lt;2,"centime","centimes"))</f>
        <v>#REF!</v>
      </c>
    </row>
    <row r="42" spans="27:31" ht="12.75" customHeight="1" x14ac:dyDescent="0.25">
      <c r="AA42" s="2" t="str">
        <f>IF(AA3=0," ",IF(AA12=6,"six ",IF(AA12=7,"sept ",IF(AA12=8,"huit ",IF(AA12=9,"neuf ",)))))</f>
        <v xml:space="preserve"> </v>
      </c>
      <c r="AB42" s="2" t="e">
        <f>IF(AB3=0," ",IF(AB12=6,"six ",IF(AB12=7,"sept ",IF(AB12=8,"huit ",IF(AB12=9,"neuf ",)))))</f>
        <v>#REF!</v>
      </c>
      <c r="AC42" s="2" t="e">
        <f>IF(AC3=0," ",IF(AC12=6,"six ",IF(AC12=7,"sept ",IF(AC12=8,"huit ",IF(AC12=9,"neuf ",)))))</f>
        <v>#REF!</v>
      </c>
      <c r="AD42" s="2" t="e">
        <f>IF(AD3=0," ",IF(AD12=6,"six ",IF(AD12=7,"sept ",IF(AD12=8,"huit ",IF(AD12=9,"neuf ",)))))</f>
        <v>#REF!</v>
      </c>
      <c r="AE42" s="2" t="e">
        <f>IF(AE3=0," ",IF(AE12=6,"six ",IF(AE12=7,"sept ",IF(AE12=8,"huit ",IF(AE12=9,"neuf ",)))))</f>
        <v>#REF!</v>
      </c>
    </row>
    <row r="43" spans="27:31" ht="12.75" customHeight="1" x14ac:dyDescent="0.25">
      <c r="AA43" s="2" t="str">
        <f>IF(AA7&gt;0,"cent ", "cents ")</f>
        <v xml:space="preserve">cents </v>
      </c>
      <c r="AB43" s="2" t="e">
        <f>IF(AB7&gt;0,"cent ", "cents ")</f>
        <v>#REF!</v>
      </c>
      <c r="AC43" s="2" t="e">
        <f>IF(AC7&gt;0,"cent ", "cents ")</f>
        <v>#REF!</v>
      </c>
      <c r="AD43" s="2" t="e">
        <f>IF(AD7&gt;0,"cent ", "cents ")</f>
        <v>#REF!</v>
      </c>
      <c r="AE43" s="2" t="e">
        <f>IF(AE7&gt;0,"cent ", "cents ")</f>
        <v>#REF!</v>
      </c>
    </row>
    <row r="44" spans="27:31" ht="12.75" customHeight="1" x14ac:dyDescent="0.25">
      <c r="AA44" s="2" t="str">
        <f>IF(AA7=10,"dix ",IF(AA7=11,"onze ",IF(AA7=12,"douze ",IF(AA7=13,"treize ",IF(AA7=14,"quatorze ",IF(AA7=15,"quinze ",AA56))))))</f>
        <v/>
      </c>
      <c r="AB44" s="2" t="e">
        <f>IF(AB7=10,"dix ",IF(AB7=11,"onze ",IF(AB7=12,"douze ",IF(AB7=13,"treize ",IF(AB7=14,"quatorze ",IF(AB7=15,"quinze ",AB56))))))</f>
        <v>#REF!</v>
      </c>
      <c r="AC44" s="2" t="e">
        <f>IF(AC7=10,"dix ",IF(AC7=11,"onze ",IF(AC7=12,"douze ",IF(AC7=13,"treize ",IF(AC7=14,"quatorze ",IF(AC7=15,"quinze ",AC56))))))</f>
        <v>#REF!</v>
      </c>
      <c r="AD44" s="2" t="e">
        <f>IF(AD7=10,"dix ",IF(AD7=11,"onze ",IF(AD7=12,"douze ",IF(AD7=13,"treize ",IF(AD7=14,"quatorze ",IF(AD7=15,"quinze ",AD56))))))</f>
        <v>#REF!</v>
      </c>
      <c r="AE44" s="2" t="e">
        <f>IF(AE7=10,"dix ",IF(AE7=11,"onze ",IF(AE7=12,"douze ",IF(AE7=13,"treize ",IF(AE7=14,"quatorze ",IF(AE7=15,"quinze ",AE56))))))</f>
        <v>#REF!</v>
      </c>
    </row>
    <row r="45" spans="27:31" ht="12.75" customHeight="1" x14ac:dyDescent="0.25">
      <c r="AA45" s="2" t="str">
        <f>IF(AA7=17,"",IF(AA7=18,"",IF(AA7=19,"",AA57)))</f>
        <v/>
      </c>
      <c r="AB45" s="2" t="e">
        <f>IF(AB7=17,"",IF(AB7=18,"",IF(AB7=19,"",AB57)))</f>
        <v>#REF!</v>
      </c>
      <c r="AC45" s="2" t="e">
        <f>IF(AC7=17,"",IF(AC7=18,"",IF(AC7=19,"",AC57)))</f>
        <v>#REF!</v>
      </c>
      <c r="AD45" s="2" t="e">
        <f>IF(AD7=17,"",IF(AD7=18,"",IF(AD7=19,"",AD57)))</f>
        <v>#REF!</v>
      </c>
      <c r="AE45" s="2" t="e">
        <f>IF(AE7=17,"",IF(AE7=18,"",IF(AE7=19,"",AE57)))</f>
        <v>#REF!</v>
      </c>
    </row>
    <row r="46" spans="27:31" ht="12.75" customHeight="1" x14ac:dyDescent="0.25">
      <c r="AA46" s="2">
        <f>IF(AA15=6,"six ",IF(AA15=7,"sept ",IF(AA15=8,"huit ",IF(AA15=9,"neuf ",))))</f>
        <v>0</v>
      </c>
      <c r="AB46" s="2" t="e">
        <f>IF(AB15=6,"six ",IF(AB15=7,"sept ",IF(AB15=8,"huit ",IF(AB15=9,"neuf ",))))</f>
        <v>#REF!</v>
      </c>
      <c r="AC46" s="2" t="e">
        <f>IF(AC15=6,"six ",IF(AC15=7,"sept ",IF(AC15=8,"huit ",IF(AC15=9,"neuf ",))))</f>
        <v>#REF!</v>
      </c>
      <c r="AD46" s="2" t="e">
        <f>IF(AD15=6,"six ",IF(AD15=7,"sept ",IF(AD15=8,"huit ",IF(AD15=9,"neuf ",))))</f>
        <v>#REF!</v>
      </c>
      <c r="AE46" s="2" t="e">
        <f>IF(AE15=6,"six ",IF(AE15=7,"sept ",IF(AE15=8,"huit ",IF(AE15=9,"neuf ",))))</f>
        <v>#REF!</v>
      </c>
    </row>
    <row r="47" spans="27:31" ht="12.75" customHeight="1" x14ac:dyDescent="0.25">
      <c r="AA47" s="2" t="str">
        <f>IF(AA9&gt;0,"cent ", "cents ")</f>
        <v xml:space="preserve">cents </v>
      </c>
      <c r="AB47" s="2" t="e">
        <f>IF(AB9&gt;0,"cent ", "cents ")</f>
        <v>#REF!</v>
      </c>
      <c r="AC47" s="2" t="e">
        <f>IF(AC9&gt;0,"cent ", "cents ")</f>
        <v>#REF!</v>
      </c>
      <c r="AD47" s="2" t="e">
        <f>IF(AD9&gt;0,"cent ", "cents ")</f>
        <v>#REF!</v>
      </c>
      <c r="AE47" s="2" t="e">
        <f>IF(AE9&gt;0,"cent ", "cents ")</f>
        <v>#REF!</v>
      </c>
    </row>
    <row r="48" spans="27:31" ht="12.75" customHeight="1" x14ac:dyDescent="0.25">
      <c r="AA48" s="2" t="str">
        <f>IF(AA9=10,"dix ",IF(AA9=11,"onze ",IF(AA9=12,"douze ",IF(AA9=13,"treize ",IF(AA9=14,"quatorze ",IF(AA9=15,"quinze ",AA58))))))</f>
        <v/>
      </c>
      <c r="AB48" s="2" t="e">
        <f>IF(AB9=10,"dix ",IF(AB9=11,"onze ",IF(AB9=12,"douze ",IF(AB9=13,"treize ",IF(AB9=14,"quatorze ",IF(AB9=15,"quinze ",AB58))))))</f>
        <v>#REF!</v>
      </c>
      <c r="AC48" s="2" t="e">
        <f>IF(AC9=10,"dix ",IF(AC9=11,"onze ",IF(AC9=12,"douze ",IF(AC9=13,"treize ",IF(AC9=14,"quatorze ",IF(AC9=15,"quinze ",AC58))))))</f>
        <v>#REF!</v>
      </c>
      <c r="AD48" s="2" t="e">
        <f>IF(AD9=10,"dix ",IF(AD9=11,"onze ",IF(AD9=12,"douze ",IF(AD9=13,"treize ",IF(AD9=14,"quatorze ",IF(AD9=15,"quinze ",AD58))))))</f>
        <v>#REF!</v>
      </c>
      <c r="AE48" s="2" t="e">
        <f>IF(AE9=10,"dix ",IF(AE9=11,"onze ",IF(AE9=12,"douze ",IF(AE9=13,"treize ",IF(AE9=14,"quatorze ",IF(AE9=15,"quinze ",AE58))))))</f>
        <v>#REF!</v>
      </c>
    </row>
    <row r="49" spans="27:31" ht="12.75" customHeight="1" x14ac:dyDescent="0.25">
      <c r="AA49" s="2" t="str">
        <f>IF(AA9=11,"",IF(AA9=12,"",IF(AA9=13,"",IF(AA9=14,"",IF(AA9=15,"",IF(AA9=16,"",AA59))))))</f>
        <v/>
      </c>
      <c r="AB49" s="2" t="e">
        <f>IF(AB9=11,"",IF(AB9=12,"",IF(AB9=13,"",IF(AB9=14,"",IF(AB9=15,"",IF(AB9=16,"",AB59))))))</f>
        <v>#REF!</v>
      </c>
      <c r="AC49" s="2" t="e">
        <f>IF(AC9=11,"",IF(AC9=12,"",IF(AC9=13,"",IF(AC9=14,"",IF(AC9=15,"",IF(AC9=16,"",AC59))))))</f>
        <v>#REF!</v>
      </c>
      <c r="AD49" s="2" t="e">
        <f>IF(AD9=11,"",IF(AD9=12,"",IF(AD9=13,"",IF(AD9=14,"",IF(AD9=15,"",IF(AD9=16,"",AD59))))))</f>
        <v>#REF!</v>
      </c>
      <c r="AE49" s="2" t="e">
        <f>IF(AE9=11,"",IF(AE9=12,"",IF(AE9=13,"",IF(AE9=14,"",IF(AE9=15,"",IF(AE9=16,"",AE59))))))</f>
        <v>#REF!</v>
      </c>
    </row>
    <row r="50" spans="27:31" ht="12.75" customHeight="1" x14ac:dyDescent="0.25">
      <c r="AA50" s="2">
        <f>IF(AA18=6,"six ",IF(AA18=7,"sept ",IF(AA18=8,"huit ",IF(AA18=9,"neuf ",))))</f>
        <v>0</v>
      </c>
      <c r="AB50" s="2" t="e">
        <f>IF(AB18=6,"six ",IF(AB18=7,"sept ",IF(AB18=8,"huit ",IF(AB18=9,"neuf ",))))</f>
        <v>#REF!</v>
      </c>
      <c r="AC50" s="2" t="e">
        <f>IF(AC18=6,"six ",IF(AC18=7,"sept ",IF(AC18=8,"huit ",IF(AC18=9,"neuf ",))))</f>
        <v>#REF!</v>
      </c>
      <c r="AD50" s="2" t="e">
        <f>IF(AD18=6,"six ",IF(AD18=7,"sept ",IF(AD18=8,"huit ",IF(AD18=9,"neuf ",))))</f>
        <v>#REF!</v>
      </c>
      <c r="AE50" s="2" t="e">
        <f>IF(AE18=6,"six ",IF(AE18=7,"sept ",IF(AE18=8,"huit ",IF(AE18=9,"neuf ",))))</f>
        <v>#REF!</v>
      </c>
    </row>
    <row r="51" spans="27:31" ht="12.75" customHeight="1" x14ac:dyDescent="0.25">
      <c r="AA51" s="2" t="str">
        <f>IF(AA10&gt;0,"cent ", "cents ")</f>
        <v xml:space="preserve">cents </v>
      </c>
      <c r="AB51" s="2" t="e">
        <f>IF(AB10&gt;0,"cent ", "cents ")</f>
        <v>#REF!</v>
      </c>
      <c r="AC51" s="2" t="e">
        <f>IF(AC10&gt;0,"cent ", "cents ")</f>
        <v>#REF!</v>
      </c>
      <c r="AD51" s="2" t="e">
        <f>IF(AD10&gt;0,"cent ", "cents ")</f>
        <v>#REF!</v>
      </c>
      <c r="AE51" s="2" t="e">
        <f>IF(AE10&gt;0,"cent ", "cents ")</f>
        <v>#REF!</v>
      </c>
    </row>
    <row r="52" spans="27:31" ht="12.75" customHeight="1" x14ac:dyDescent="0.25">
      <c r="AA52" s="2" t="str">
        <f>IF(AA10=10,"dix ",IF(AA10=11,"onze ",IF(AA10=12,"douze ",IF(AA10=13,"treize ",IF(AA10=14,"quatorze ",IF(AA10=15,"quinze ",AA60))))))</f>
        <v/>
      </c>
      <c r="AB52" s="2" t="e">
        <f>IF(AB10=10,"dix ",IF(AB10=11,"onze ",IF(AB10=12,"douze ",IF(AB10=13,"treize ",IF(AB10=14,"quatorze ",IF(AB10=15,"quinze ",AB60))))))</f>
        <v>#REF!</v>
      </c>
      <c r="AC52" s="2" t="e">
        <f>IF(AC10=10,"dix ",IF(AC10=11,"onze ",IF(AC10=12,"douze ",IF(AC10=13,"treize ",IF(AC10=14,"quatorze ",IF(AC10=15,"quinze ",AC60))))))</f>
        <v>#REF!</v>
      </c>
      <c r="AD52" s="2" t="e">
        <f>IF(AD10=10,"dix ",IF(AD10=11,"onze ",IF(AD10=12,"douze ",IF(AD10=13,"treize ",IF(AD10=14,"quatorze ",IF(AD10=15,"quinze ",AD60))))))</f>
        <v>#REF!</v>
      </c>
      <c r="AE52" s="2" t="e">
        <f>IF(AE10=10,"dix ",IF(AE10=11,"onze ",IF(AE10=12,"douze ",IF(AE10=13,"treize ",IF(AE10=14,"quatorze ",IF(AE10=15,"quinze ",AE60))))))</f>
        <v>#REF!</v>
      </c>
    </row>
    <row r="53" spans="27:31" ht="12.75" customHeight="1" x14ac:dyDescent="0.25">
      <c r="AA53" s="2" t="str">
        <f>IF(AA10=17,"",IF(AA10=18,"",IF(AA10=19,"",AA61)))</f>
        <v/>
      </c>
      <c r="AB53" s="2" t="e">
        <f>IF(AB10=17,"",IF(AB10=18,"",IF(AB10=19,"",AB61)))</f>
        <v>#REF!</v>
      </c>
      <c r="AC53" s="2" t="e">
        <f>IF(AC10=17,"",IF(AC10=18,"",IF(AC10=19,"",AC61)))</f>
        <v>#REF!</v>
      </c>
      <c r="AD53" s="2" t="e">
        <f>IF(AD10=17,"",IF(AD10=18,"",IF(AD10=19,"",AD61)))</f>
        <v>#REF!</v>
      </c>
      <c r="AE53" s="2" t="e">
        <f>IF(AE10=17,"",IF(AE10=18,"",IF(AE10=19,"",AE61)))</f>
        <v>#REF!</v>
      </c>
    </row>
    <row r="54" spans="27:31" ht="12.75" customHeight="1" x14ac:dyDescent="0.25">
      <c r="AA54" s="2" t="str">
        <f>IF(AA11=10,"dix ",IF(AA11=11,"onze ",IF(AA11=12,"douze ",IF(AA11=13,"treize ",IF(AA11=14,"quatorze ",IF(AA11=15,"quinze ",AA62))))))</f>
        <v/>
      </c>
      <c r="AB54" s="2" t="e">
        <f>IF(AB11=10,"dix ",IF(AB11=11,"onze ",IF(AB11=12,"douze ",IF(AB11=13,"treize ",IF(AB11=14,"quatorze ",IF(AB11=15,"quinze ",AB62))))))</f>
        <v>#REF!</v>
      </c>
      <c r="AC54" s="2" t="e">
        <f>IF(AC11=10,"dix ",IF(AC11=11,"onze ",IF(AC11=12,"douze ",IF(AC11=13,"treize ",IF(AC11=14,"quatorze ",IF(AC11=15,"quinze ",AC62))))))</f>
        <v>#REF!</v>
      </c>
      <c r="AD54" s="2" t="e">
        <f>IF(AD11=10,"dix ",IF(AD11=11,"onze ",IF(AD11=12,"douze ",IF(AD11=13,"treize ",IF(AD11=14,"quatorze ",IF(AD11=15,"quinze ",AD62))))))</f>
        <v>#REF!</v>
      </c>
      <c r="AE54" s="2" t="e">
        <f>IF(AE11=10,"dix ",IF(AE11=11,"onze ",IF(AE11=12,"douze ",IF(AE11=13,"treize ",IF(AE11=14,"quatorze ",IF(AE11=15,"quinze ",AE62))))))</f>
        <v>#REF!</v>
      </c>
    </row>
    <row r="55" spans="27:31" ht="12.75" customHeight="1" x14ac:dyDescent="0.25">
      <c r="AA55" s="2" t="str">
        <f>IF(AA11=17,"",IF(AA11=18,"",IF(AA11=19,"",AA63)))</f>
        <v/>
      </c>
      <c r="AB55" s="2" t="e">
        <f>IF(AB11=17,"",IF(AB11=18,"",IF(AB11=19,"",AB63)))</f>
        <v>#REF!</v>
      </c>
      <c r="AC55" s="2" t="e">
        <f>IF(AC11=17,"",IF(AC11=18,"",IF(AC11=19,"",AC63)))</f>
        <v>#REF!</v>
      </c>
      <c r="AD55" s="2" t="e">
        <f>IF(AD11=17,"",IF(AD11=18,"",IF(AD11=19,"",AD63)))</f>
        <v>#REF!</v>
      </c>
      <c r="AE55" s="2" t="e">
        <f>IF(AE11=17,"",IF(AE11=18,"",IF(AE11=19,"",AE63)))</f>
        <v>#REF!</v>
      </c>
    </row>
    <row r="56" spans="27:31" ht="12.75" customHeight="1" x14ac:dyDescent="0.25">
      <c r="AA56" s="2" t="str">
        <f>IF(AA7=16,"seize ",IF(AA7=17,"dix-sept ",IF(AA7=18,"dix-huit ",IF(AA7=19,"dix-neuf ",AA64))))</f>
        <v/>
      </c>
      <c r="AB56" s="2" t="e">
        <f>IF(AB7=16,"seize ",IF(AB7=17,"dix-sept ",IF(AB7=18,"dix-huit ",IF(AB7=19,"dix-neuf ",AB64))))</f>
        <v>#REF!</v>
      </c>
      <c r="AC56" s="2" t="e">
        <f>IF(AC7=16,"seize ",IF(AC7=17,"dix-sept ",IF(AC7=18,"dix-huit ",IF(AC7=19,"dix-neuf ",AC64))))</f>
        <v>#REF!</v>
      </c>
      <c r="AD56" s="2" t="e">
        <f>IF(AD7=16,"seize ",IF(AD7=17,"dix-sept ",IF(AD7=18,"dix-huit ",IF(AD7=19,"dix-neuf ",AD64))))</f>
        <v>#REF!</v>
      </c>
      <c r="AE56" s="2" t="e">
        <f>IF(AE7=16,"seize ",IF(AE7=17,"dix-sept ",IF(AE7=18,"dix-huit ",IF(AE7=19,"dix-neuf ",AE64))))</f>
        <v>#REF!</v>
      </c>
    </row>
    <row r="57" spans="27:31" ht="12.75" customHeight="1" x14ac:dyDescent="0.25">
      <c r="AA57" s="2" t="str">
        <f>IF(AA7=21,"et un ",IF(AA7=31,"et un ",IF(AA7=41,"et un ",IF(AA7=51,"et un ",IF(AA7=61,"et un ",AA65)))))</f>
        <v/>
      </c>
      <c r="AB57" s="2" t="e">
        <f>IF(AB7=21,"et un ",IF(AB7=31,"et un ",IF(AB7=41,"et un ",IF(AB7=51,"et un ",IF(AB7=61,"et un ",AB65)))))</f>
        <v>#REF!</v>
      </c>
      <c r="AC57" s="2" t="e">
        <f>IF(AC7=21,"et un ",IF(AC7=31,"et un ",IF(AC7=41,"et un ",IF(AC7=51,"et un ",IF(AC7=61,"et un ",AC65)))))</f>
        <v>#REF!</v>
      </c>
      <c r="AD57" s="2" t="e">
        <f>IF(AD7=21,"et un ",IF(AD7=31,"et un ",IF(AD7=41,"et un ",IF(AD7=51,"et un ",IF(AD7=61,"et un ",AD65)))))</f>
        <v>#REF!</v>
      </c>
      <c r="AE57" s="2" t="e">
        <f>IF(AE7=21,"et un ",IF(AE7=31,"et un ",IF(AE7=41,"et un ",IF(AE7=51,"et un ",IF(AE7=61,"et un ",AE65)))))</f>
        <v>#REF!</v>
      </c>
    </row>
    <row r="58" spans="27:31" ht="12.75" customHeight="1" x14ac:dyDescent="0.25">
      <c r="AA58" s="2" t="str">
        <f>IF(AA9=16,"seize ",IF(AA9=17,"dix-sept ",IF(AA9=18,"dix-huit ",IF(AA9=19,"dix-neuf ",AA66))))</f>
        <v/>
      </c>
      <c r="AB58" s="2" t="e">
        <f>IF(AB9=16,"seize ",IF(AB9=17,"dix-sept ",IF(AB9=18,"dix-huit ",IF(AB9=19,"dix-neuf ",AB66))))</f>
        <v>#REF!</v>
      </c>
      <c r="AC58" s="2" t="e">
        <f>IF(AC9=16,"seize ",IF(AC9=17,"dix-sept ",IF(AC9=18,"dix-huit ",IF(AC9=19,"dix-neuf ",AC66))))</f>
        <v>#REF!</v>
      </c>
      <c r="AD58" s="2" t="e">
        <f>IF(AD9=16,"seize ",IF(AD9=17,"dix-sept ",IF(AD9=18,"dix-huit ",IF(AD9=19,"dix-neuf ",AD66))))</f>
        <v>#REF!</v>
      </c>
      <c r="AE58" s="2" t="e">
        <f>IF(AE9=16,"seize ",IF(AE9=17,"dix-sept ",IF(AE9=18,"dix-huit ",IF(AE9=19,"dix-neuf ",AE66))))</f>
        <v>#REF!</v>
      </c>
    </row>
    <row r="59" spans="27:31" ht="12.75" customHeight="1" x14ac:dyDescent="0.25">
      <c r="AA59" s="2" t="str">
        <f>IF(AA9=17,"",IF(AA9=18,"",IF(AA9=19,"",AA67)))</f>
        <v/>
      </c>
      <c r="AB59" s="2" t="e">
        <f>IF(AB9=17,"",IF(AB9=18,"",IF(AB9=19,"",AB67)))</f>
        <v>#REF!</v>
      </c>
      <c r="AC59" s="2" t="e">
        <f>IF(AC9=17,"",IF(AC9=18,"",IF(AC9=19,"",AC67)))</f>
        <v>#REF!</v>
      </c>
      <c r="AD59" s="2" t="e">
        <f>IF(AD9=17,"",IF(AD9=18,"",IF(AD9=19,"",AD67)))</f>
        <v>#REF!</v>
      </c>
      <c r="AE59" s="2" t="e">
        <f>IF(AE9=17,"",IF(AE9=18,"",IF(AE9=19,"",AE67)))</f>
        <v>#REF!</v>
      </c>
    </row>
    <row r="60" spans="27:31" ht="12.75" customHeight="1" x14ac:dyDescent="0.25">
      <c r="AA60" s="2" t="str">
        <f>IF(AA10=16,"seize ",IF(AA10=17,"dix-sept ",IF(AA10=18,"dix-huit ",IF(AA10=19,"dix-neuf ",AA68))))</f>
        <v/>
      </c>
      <c r="AB60" s="2" t="e">
        <f>IF(AB10=16,"seize ",IF(AB10=17,"dix-sept ",IF(AB10=18,"dix-huit ",IF(AB10=19,"dix-neuf ",AB68))))</f>
        <v>#REF!</v>
      </c>
      <c r="AC60" s="2" t="e">
        <f>IF(AC10=16,"seize ",IF(AC10=17,"dix-sept ",IF(AC10=18,"dix-huit ",IF(AC10=19,"dix-neuf ",AC68))))</f>
        <v>#REF!</v>
      </c>
      <c r="AD60" s="2" t="e">
        <f>IF(AD10=16,"seize ",IF(AD10=17,"dix-sept ",IF(AD10=18,"dix-huit ",IF(AD10=19,"dix-neuf ",AD68))))</f>
        <v>#REF!</v>
      </c>
      <c r="AE60" s="2" t="e">
        <f>IF(AE10=16,"seize ",IF(AE10=17,"dix-sept ",IF(AE10=18,"dix-huit ",IF(AE10=19,"dix-neuf ",AE68))))</f>
        <v>#REF!</v>
      </c>
    </row>
    <row r="61" spans="27:31" ht="12.75" customHeight="1" x14ac:dyDescent="0.25">
      <c r="AA61" s="2" t="str">
        <f>IF(AA10=21,"et un ",IF(AA10=31,"et un ",IF(AA10=41,"et un ",IF(AA10=51,"et un ",IF(AA10=61,"et un ",AA69)))))</f>
        <v/>
      </c>
      <c r="AB61" s="2" t="e">
        <f>IF(AB10=21,"et un ",IF(AB10=31,"et un ",IF(AB10=41,"et un ",IF(AB10=51,"et un ",IF(AB10=61,"et un ",AB69)))))</f>
        <v>#REF!</v>
      </c>
      <c r="AC61" s="2" t="e">
        <f>IF(AC10=21,"et un ",IF(AC10=31,"et un ",IF(AC10=41,"et un ",IF(AC10=51,"et un ",IF(AC10=61,"et un ",AC69)))))</f>
        <v>#REF!</v>
      </c>
      <c r="AD61" s="2" t="e">
        <f>IF(AD10=21,"et un ",IF(AD10=31,"et un ",IF(AD10=41,"et un ",IF(AD10=51,"et un ",IF(AD10=61,"et un ",AD69)))))</f>
        <v>#REF!</v>
      </c>
      <c r="AE61" s="2" t="e">
        <f>IF(AE10=21,"et un ",IF(AE10=31,"et un ",IF(AE10=41,"et un ",IF(AE10=51,"et un ",IF(AE10=61,"et un ",AE69)))))</f>
        <v>#REF!</v>
      </c>
    </row>
    <row r="62" spans="27:31" ht="12.75" customHeight="1" x14ac:dyDescent="0.25">
      <c r="AA62" s="2" t="str">
        <f>IF(AA11=16,"seize ",IF(AA11=17,"dix-sept ",IF(AA11=18,"dix-huit ",IF(AA11=19,"dix-neuf ",AA70))))</f>
        <v/>
      </c>
      <c r="AB62" s="2" t="e">
        <f>IF(AB11=16,"seize ",IF(AB11=17,"dix-sept ",IF(AB11=18,"dix-huit ",IF(AB11=19,"dix-neuf ",AB70))))</f>
        <v>#REF!</v>
      </c>
      <c r="AC62" s="2" t="e">
        <f>IF(AC11=16,"seize ",IF(AC11=17,"dix-sept ",IF(AC11=18,"dix-huit ",IF(AC11=19,"dix-neuf ",AC70))))</f>
        <v>#REF!</v>
      </c>
      <c r="AD62" s="2" t="e">
        <f>IF(AD11=16,"seize ",IF(AD11=17,"dix-sept ",IF(AD11=18,"dix-huit ",IF(AD11=19,"dix-neuf ",AD70))))</f>
        <v>#REF!</v>
      </c>
      <c r="AE62" s="2" t="e">
        <f>IF(AE11=16,"seize ",IF(AE11=17,"dix-sept ",IF(AE11=18,"dix-huit ",IF(AE11=19,"dix-neuf ",AE70))))</f>
        <v>#REF!</v>
      </c>
    </row>
    <row r="63" spans="27:31" ht="12.75" customHeight="1" x14ac:dyDescent="0.25">
      <c r="AA63" s="2" t="str">
        <f>IF(AA11=21,"et un ",IF(AA11=31,"et un ",IF(AA11=41,"et un ",IF(AA11=51,"et un ",IF(AA11=61,"et un ",AA71)))))</f>
        <v/>
      </c>
      <c r="AB63" s="2" t="e">
        <f>IF(AB11=21,"et un ",IF(AB11=31,"et un ",IF(AB11=41,"et un ",IF(AB11=51,"et un ",IF(AB11=61,"et un ",AB71)))))</f>
        <v>#REF!</v>
      </c>
      <c r="AC63" s="2" t="e">
        <f>IF(AC11=21,"et un ",IF(AC11=31,"et un ",IF(AC11=41,"et un ",IF(AC11=51,"et un ",IF(AC11=61,"et un ",AC71)))))</f>
        <v>#REF!</v>
      </c>
      <c r="AD63" s="2" t="e">
        <f>IF(AD11=21,"et un ",IF(AD11=31,"et un ",IF(AD11=41,"et un ",IF(AD11=51,"et un ",IF(AD11=61,"et un ",AD71)))))</f>
        <v>#REF!</v>
      </c>
      <c r="AE63" s="2" t="e">
        <f>IF(AE11=21,"et un ",IF(AE11=31,"et un ",IF(AE11=41,"et un ",IF(AE11=51,"et un ",IF(AE11=61,"et un ",AE71)))))</f>
        <v>#REF!</v>
      </c>
    </row>
    <row r="64" spans="27:31" ht="12.75" customHeight="1" x14ac:dyDescent="0.25">
      <c r="AA64" s="2" t="str">
        <f>IF(AA7=70,"soixante-dix ",IF(AA7=71,"soixante et onze ",IF(AA7=72,"soixante-douze ",IF(AA7=73,"soixante-treize ",IF(AA7=74,"soixante-quatorze ",IF(AA7=75,"soixante-quinze ",AA72))))))</f>
        <v/>
      </c>
      <c r="AB64" s="2" t="e">
        <f>IF(AB7=70,"soixante-dix ",IF(AB7=71,"soixante et onze ",IF(AB7=72,"soixante-douze ",IF(AB7=73,"soixante-treize ",IF(AB7=74,"soixante-quatorze ",IF(AB7=75,"soixante-quinze ",AB72))))))</f>
        <v>#REF!</v>
      </c>
      <c r="AC64" s="2" t="e">
        <f>IF(AC7=70,"soixante-dix ",IF(AC7=71,"soixante et onze ",IF(AC7=72,"soixante-douze ",IF(AC7=73,"soixante-treize ",IF(AC7=74,"soixante-quatorze ",IF(AC7=75,"soixante-quinze ",AC72))))))</f>
        <v>#REF!</v>
      </c>
      <c r="AD64" s="2" t="e">
        <f>IF(AD7=70,"soixante-dix ",IF(AD7=71,"soixante et onze ",IF(AD7=72,"soixante-douze ",IF(AD7=73,"soixante-treize ",IF(AD7=74,"soixante-quatorze ",IF(AD7=75,"soixante-quinze ",AD72))))))</f>
        <v>#REF!</v>
      </c>
      <c r="AE64" s="2" t="e">
        <f>IF(AE7=70,"soixante-dix ",IF(AE7=71,"soixante et onze ",IF(AE7=72,"soixante-douze ",IF(AE7=73,"soixante-treize ",IF(AE7=74,"soixante-quatorze ",IF(AE7=75,"soixante-quinze ",AE72))))))</f>
        <v>#REF!</v>
      </c>
    </row>
    <row r="65" spans="27:31" ht="12.75" customHeight="1" x14ac:dyDescent="0.25">
      <c r="AA65" s="2" t="str">
        <f>IF(AA13=9,"",IF(AA13=7,"",IF(AA14=0,"",IF(AA14=1,"un ",IF(AA14=2,"deux ",IF(AA14=3,"trois ",IF(AA14=4,"quatre ",IF(AA14=5,"cinq ",AA73))))))))</f>
        <v/>
      </c>
      <c r="AB65" s="2" t="e">
        <f>IF(AB13=9,"",IF(AB13=7,"",IF(AB14=0,"",IF(AB14=1,"un ",IF(AB14=2,"deux ",IF(AB14=3,"trois ",IF(AB14=4,"quatre ",IF(AB14=5,"cinq ",AB73))))))))</f>
        <v>#REF!</v>
      </c>
      <c r="AC65" s="2" t="e">
        <f>IF(AC13=9,"",IF(AC13=7,"",IF(AC14=0,"",IF(AC14=1,"un ",IF(AC14=2,"deux ",IF(AC14=3,"trois ",IF(AC14=4,"quatre ",IF(AC14=5,"cinq ",AC73))))))))</f>
        <v>#REF!</v>
      </c>
      <c r="AD65" s="2" t="e">
        <f>IF(AD13=9,"",IF(AD13=7,"",IF(AD14=0,"",IF(AD14=1,"un ",IF(AD14=2,"deux ",IF(AD14=3,"trois ",IF(AD14=4,"quatre ",IF(AD14=5,"cinq ",AD73))))))))</f>
        <v>#REF!</v>
      </c>
      <c r="AE65" s="2" t="e">
        <f>IF(AE13=9,"",IF(AE13=7,"",IF(AE14=0,"",IF(AE14=1,"un ",IF(AE14=2,"deux ",IF(AE14=3,"trois ",IF(AE14=4,"quatre ",IF(AE14=5,"cinq ",AE73))))))))</f>
        <v>#REF!</v>
      </c>
    </row>
    <row r="66" spans="27:31" ht="12.75" customHeight="1" x14ac:dyDescent="0.25">
      <c r="AA66" s="2" t="str">
        <f>IF(AA9=70,"soixante-dix ",IF(AA9=71,"soixante et onze ",IF(AA9=72,"soixante-douze ",IF(AA9=73,"soixante-treize ",IF(AA9=74,"soixante-quatorze ",IF(AA9=75,"soixante-quinze ",AA74))))))</f>
        <v/>
      </c>
      <c r="AB66" s="2" t="e">
        <f>IF(AB9=70,"soixante-dix ",IF(AB9=71,"soixante et onze ",IF(AB9=72,"soixante-douze ",IF(AB9=73,"soixante-treize ",IF(AB9=74,"soixante-quatorze ",IF(AB9=75,"soixante-quinze ",AB74))))))</f>
        <v>#REF!</v>
      </c>
      <c r="AC66" s="2" t="e">
        <f>IF(AC9=70,"soixante-dix ",IF(AC9=71,"soixante et onze ",IF(AC9=72,"soixante-douze ",IF(AC9=73,"soixante-treize ",IF(AC9=74,"soixante-quatorze ",IF(AC9=75,"soixante-quinze ",AC74))))))</f>
        <v>#REF!</v>
      </c>
      <c r="AD66" s="2" t="e">
        <f>IF(AD9=70,"soixante-dix ",IF(AD9=71,"soixante et onze ",IF(AD9=72,"soixante-douze ",IF(AD9=73,"soixante-treize ",IF(AD9=74,"soixante-quatorze ",IF(AD9=75,"soixante-quinze ",AD74))))))</f>
        <v>#REF!</v>
      </c>
      <c r="AE66" s="2" t="e">
        <f>IF(AE9=70,"soixante-dix ",IF(AE9=71,"soixante et onze ",IF(AE9=72,"soixante-douze ",IF(AE9=73,"soixante-treize ",IF(AE9=74,"soixante-quatorze ",IF(AE9=75,"soixante-quinze ",AE74))))))</f>
        <v>#REF!</v>
      </c>
    </row>
    <row r="67" spans="27:31" ht="12.75" customHeight="1" x14ac:dyDescent="0.25">
      <c r="AA67" s="2" t="str">
        <f>IF(AA9=21,"et un ",IF(AA9=31,"et un ",IF(AA9=41,"et un ",IF(AA9=51,"et un ",IF(AA9=61,"et un ",AA75)))))</f>
        <v/>
      </c>
      <c r="AB67" s="2" t="e">
        <f>IF(AB9=21,"et un ",IF(AB9=31,"et un ",IF(AB9=41,"et un ",IF(AB9=51,"et un ",IF(AB9=61,"et un ",AB75)))))</f>
        <v>#REF!</v>
      </c>
      <c r="AC67" s="2" t="e">
        <f>IF(AC9=21,"et un ",IF(AC9=31,"et un ",IF(AC9=41,"et un ",IF(AC9=51,"et un ",IF(AC9=61,"et un ",AC75)))))</f>
        <v>#REF!</v>
      </c>
      <c r="AD67" s="2" t="e">
        <f>IF(AD9=21,"et un ",IF(AD9=31,"et un ",IF(AD9=41,"et un ",IF(AD9=51,"et un ",IF(AD9=61,"et un ",AD75)))))</f>
        <v>#REF!</v>
      </c>
      <c r="AE67" s="2" t="e">
        <f>IF(AE9=21,"et un ",IF(AE9=31,"et un ",IF(AE9=41,"et un ",IF(AE9=51,"et un ",IF(AE9=61,"et un ",AE75)))))</f>
        <v>#REF!</v>
      </c>
    </row>
    <row r="68" spans="27:31" ht="12.75" customHeight="1" x14ac:dyDescent="0.25">
      <c r="AA68" s="2" t="str">
        <f>IF(AA10=70,"soixante-dix ",IF(AA10=71,"soixante et onze ",IF(AA10=72,"soixante-douze ",IF(AA10=73,"soixante-treize ",IF(AA10=74,"soixante-quatorze ",IF(AA10=75,"soixante-quinze ",AA76))))))</f>
        <v/>
      </c>
      <c r="AB68" s="2" t="e">
        <f>IF(AB10=70,"soixante-dix ",IF(AB10=71,"soixante et onze ",IF(AB10=72,"soixante-douze ",IF(AB10=73,"soixante-treize ",IF(AB10=74,"soixante-quatorze ",IF(AB10=75,"soixante-quinze ",AB76))))))</f>
        <v>#REF!</v>
      </c>
      <c r="AC68" s="2" t="e">
        <f>IF(AC10=70,"soixante-dix ",IF(AC10=71,"soixante et onze ",IF(AC10=72,"soixante-douze ",IF(AC10=73,"soixante-treize ",IF(AC10=74,"soixante-quatorze ",IF(AC10=75,"soixante-quinze ",AC76))))))</f>
        <v>#REF!</v>
      </c>
      <c r="AD68" s="2" t="e">
        <f>IF(AD10=70,"soixante-dix ",IF(AD10=71,"soixante et onze ",IF(AD10=72,"soixante-douze ",IF(AD10=73,"soixante-treize ",IF(AD10=74,"soixante-quatorze ",IF(AD10=75,"soixante-quinze ",AD76))))))</f>
        <v>#REF!</v>
      </c>
      <c r="AE68" s="2" t="e">
        <f>IF(AE10=70,"soixante-dix ",IF(AE10=71,"soixante et onze ",IF(AE10=72,"soixante-douze ",IF(AE10=73,"soixante-treize ",IF(AE10=74,"soixante-quatorze ",IF(AE10=75,"soixante-quinze ",AE76))))))</f>
        <v>#REF!</v>
      </c>
    </row>
    <row r="69" spans="27:31" ht="12.75" customHeight="1" x14ac:dyDescent="0.25">
      <c r="AA69" s="2" t="str">
        <f>IF(AA19=9,"",IF(AA19=7,"",IF(AA20=0,"",IF(AA20=1,"un ",IF(AA20=2,"deux ",IF(AA20=3,"trois ",IF(AA20=4,"quatre ",IF(AA20=5,"cinq ",AA77))))))))</f>
        <v/>
      </c>
      <c r="AB69" s="2" t="e">
        <f>IF(AB19=9,"",IF(AB19=7,"",IF(AB20=0,"",IF(AB20=1,"un ",IF(AB20=2,"deux ",IF(AB20=3,"trois ",IF(AB20=4,"quatre ",IF(AB20=5,"cinq ",AB77))))))))</f>
        <v>#REF!</v>
      </c>
      <c r="AC69" s="2" t="e">
        <f>IF(AC19=9,"",IF(AC19=7,"",IF(AC20=0,"",IF(AC20=1,"un ",IF(AC20=2,"deux ",IF(AC20=3,"trois ",IF(AC20=4,"quatre ",IF(AC20=5,"cinq ",AC77))))))))</f>
        <v>#REF!</v>
      </c>
      <c r="AD69" s="2" t="e">
        <f>IF(AD19=9,"",IF(AD19=7,"",IF(AD20=0,"",IF(AD20=1,"un ",IF(AD20=2,"deux ",IF(AD20=3,"trois ",IF(AD20=4,"quatre ",IF(AD20=5,"cinq ",AD77))))))))</f>
        <v>#REF!</v>
      </c>
      <c r="AE69" s="2" t="e">
        <f>IF(AE19=9,"",IF(AE19=7,"",IF(AE20=0,"",IF(AE20=1,"un ",IF(AE20=2,"deux ",IF(AE20=3,"trois ",IF(AE20=4,"quatre ",IF(AE20=5,"cinq ",AE77))))))))</f>
        <v>#REF!</v>
      </c>
    </row>
    <row r="70" spans="27:31" ht="12.75" customHeight="1" x14ac:dyDescent="0.25">
      <c r="AA70" s="2" t="str">
        <f>IF(AA11=70,"soixante-dix ",IF(AA11=71,"soixante et onze ",IF(AA11=72,"soixante-douze ",IF(AA11=73,"soixante-treize ",IF(AA11=74,"soixante-quatorze ",IF(AA11=75,"soixante-quinze ",AA78))))))</f>
        <v/>
      </c>
      <c r="AB70" s="2" t="e">
        <f>IF(AB11=70,"soixante-dix ",IF(AB11=71,"soixante et onze ",IF(AB11=72,"soixante-douze ",IF(AB11=73,"soixante-treize ",IF(AB11=74,"soixante-quatorze ",IF(AB11=75,"soixante-quinze ",AB78))))))</f>
        <v>#REF!</v>
      </c>
      <c r="AC70" s="2" t="e">
        <f>IF(AC11=70,"soixante-dix ",IF(AC11=71,"soixante et onze ",IF(AC11=72,"soixante-douze ",IF(AC11=73,"soixante-treize ",IF(AC11=74,"soixante-quatorze ",IF(AC11=75,"soixante-quinze ",AC78))))))</f>
        <v>#REF!</v>
      </c>
      <c r="AD70" s="2" t="e">
        <f>IF(AD11=70,"soixante-dix ",IF(AD11=71,"soixante et onze ",IF(AD11=72,"soixante-douze ",IF(AD11=73,"soixante-treize ",IF(AD11=74,"soixante-quatorze ",IF(AD11=75,"soixante-quinze ",AD78))))))</f>
        <v>#REF!</v>
      </c>
      <c r="AE70" s="2" t="e">
        <f>IF(AE11=70,"soixante-dix ",IF(AE11=71,"soixante et onze ",IF(AE11=72,"soixante-douze ",IF(AE11=73,"soixante-treize ",IF(AE11=74,"soixante-quatorze ",IF(AE11=75,"soixante-quinze ",AE78))))))</f>
        <v>#REF!</v>
      </c>
    </row>
    <row r="71" spans="27:31" ht="12.75" customHeight="1" x14ac:dyDescent="0.25">
      <c r="AA71" s="2" t="str">
        <f>IF(AA21=9,"",IF(AA21=7,"",IF(AA22=0,"",IF(AA22=1,"un ",IF(AA22=2,"deux ",IF(AA22=3,"trois ",IF(AA22=4,"quatre ",IF(AA22=5,"cinq ",AA79))))))))</f>
        <v/>
      </c>
      <c r="AB71" s="2" t="e">
        <f>IF(AB21=9,"",IF(AB21=7,"",IF(AB22=0,"",IF(AB22=1,"un ",IF(AB22=2,"deux ",IF(AB22=3,"trois ",IF(AB22=4,"quatre ",IF(AB22=5,"cinq ",AB79))))))))</f>
        <v>#REF!</v>
      </c>
      <c r="AC71" s="2" t="e">
        <f>IF(AC21=9,"",IF(AC21=7,"",IF(AC22=0,"",IF(AC22=1,"un ",IF(AC22=2,"deux ",IF(AC22=3,"trois ",IF(AC22=4,"quatre ",IF(AC22=5,"cinq ",AC79))))))))</f>
        <v>#REF!</v>
      </c>
      <c r="AD71" s="2" t="e">
        <f>IF(AD21=9,"",IF(AD21=7,"",IF(AD22=0,"",IF(AD22=1,"un ",IF(AD22=2,"deux ",IF(AD22=3,"trois ",IF(AD22=4,"quatre ",IF(AD22=5,"cinq ",AD79))))))))</f>
        <v>#REF!</v>
      </c>
      <c r="AE71" s="2" t="e">
        <f>IF(AE21=9,"",IF(AE21=7,"",IF(AE22=0,"",IF(AE22=1,"un ",IF(AE22=2,"deux ",IF(AE22=3,"trois ",IF(AE22=4,"quatre ",IF(AE22=5,"cinq ",AE79))))))))</f>
        <v>#REF!</v>
      </c>
    </row>
    <row r="72" spans="27:31" ht="12.75" customHeight="1" x14ac:dyDescent="0.25">
      <c r="AA72" s="2" t="str">
        <f>IF(AA7=76,"soixante-seize ",IF(AA7=77,"soixante-dix-sept ",IF(AA7=78,"soixante-dix-huit ",IF(AA7=79,"soixante-dix-neuf ",AA80))))</f>
        <v/>
      </c>
      <c r="AB72" s="2" t="e">
        <f>IF(AB7=76,"soixante-seize ",IF(AB7=77,"soixante-dix-sept ",IF(AB7=78,"soixante-dix-huit ",IF(AB7=79,"soixante-dix-neuf ",AB80))))</f>
        <v>#REF!</v>
      </c>
      <c r="AC72" s="2" t="e">
        <f>IF(AC7=76,"soixante-seize ",IF(AC7=77,"soixante-dix-sept ",IF(AC7=78,"soixante-dix-huit ",IF(AC7=79,"soixante-dix-neuf ",AC80))))</f>
        <v>#REF!</v>
      </c>
      <c r="AD72" s="2" t="e">
        <f>IF(AD7=76,"soixante-seize ",IF(AD7=77,"soixante-dix-sept ",IF(AD7=78,"soixante-dix-huit ",IF(AD7=79,"soixante-dix-neuf ",AD80))))</f>
        <v>#REF!</v>
      </c>
      <c r="AE72" s="2" t="e">
        <f>IF(AE7=76,"soixante-seize ",IF(AE7=77,"soixante-dix-sept ",IF(AE7=78,"soixante-dix-huit ",IF(AE7=79,"soixante-dix-neuf ",AE80))))</f>
        <v>#REF!</v>
      </c>
    </row>
    <row r="73" spans="27:31" ht="12.75" customHeight="1" x14ac:dyDescent="0.25">
      <c r="AA73" s="2">
        <f>IF(AA13=9,"",IF(AA14=6,"six ",IF(AA14=7,"sept ",IF(AA14=8,"huit ",IF(AA14=9,"neuf ",)))))</f>
        <v>0</v>
      </c>
      <c r="AB73" s="2" t="e">
        <f>IF(AB13=9,"",IF(AB14=6,"six ",IF(AB14=7,"sept ",IF(AB14=8,"huit ",IF(AB14=9,"neuf ",)))))</f>
        <v>#REF!</v>
      </c>
      <c r="AC73" s="2" t="e">
        <f>IF(AC13=9,"",IF(AC14=6,"six ",IF(AC14=7,"sept ",IF(AC14=8,"huit ",IF(AC14=9,"neuf ",)))))</f>
        <v>#REF!</v>
      </c>
      <c r="AD73" s="2" t="e">
        <f>IF(AD13=9,"",IF(AD14=6,"six ",IF(AD14=7,"sept ",IF(AD14=8,"huit ",IF(AD14=9,"neuf ",)))))</f>
        <v>#REF!</v>
      </c>
      <c r="AE73" s="2" t="e">
        <f>IF(AE13=9,"",IF(AE14=6,"six ",IF(AE14=7,"sept ",IF(AE14=8,"huit ",IF(AE14=9,"neuf ",)))))</f>
        <v>#REF!</v>
      </c>
    </row>
    <row r="74" spans="27:31" ht="12.75" customHeight="1" x14ac:dyDescent="0.25">
      <c r="AA74" s="2" t="str">
        <f>IF(AA9=76,"soixante-seize ",IF(AA9=77,"soixante-dix-sept ",IF(AA9=78,"soixante-dix-huit ",IF(AA9=79,"soixante-dix-neuf ",AA81))))</f>
        <v/>
      </c>
      <c r="AB74" s="2" t="e">
        <f>IF(AB9=76,"soixante-seize ",IF(AB9=77,"soixante-dix-sept ",IF(AB9=78,"soixante-dix-huit ",IF(AB9=79,"soixante-dix-neuf ",AB81))))</f>
        <v>#REF!</v>
      </c>
      <c r="AC74" s="2" t="e">
        <f>IF(AC9=76,"soixante-seize ",IF(AC9=77,"soixante-dix-sept ",IF(AC9=78,"soixante-dix-huit ",IF(AC9=79,"soixante-dix-neuf ",AC81))))</f>
        <v>#REF!</v>
      </c>
      <c r="AD74" s="2" t="e">
        <f>IF(AD9=76,"soixante-seize ",IF(AD9=77,"soixante-dix-sept ",IF(AD9=78,"soixante-dix-huit ",IF(AD9=79,"soixante-dix-neuf ",AD81))))</f>
        <v>#REF!</v>
      </c>
      <c r="AE74" s="2" t="e">
        <f>IF(AE9=76,"soixante-seize ",IF(AE9=77,"soixante-dix-sept ",IF(AE9=78,"soixante-dix-huit ",IF(AE9=79,"soixante-dix-neuf ",AE81))))</f>
        <v>#REF!</v>
      </c>
    </row>
    <row r="75" spans="27:31" ht="12.75" customHeight="1" x14ac:dyDescent="0.25">
      <c r="AA75" s="2" t="str">
        <f>IF(AA16=9,"",IF(AA16=7,"",IF(AA17=0,"",IF(AA17=1,"un ",IF(AA17=2,"deux ",IF(AA17=3,"trois ",IF(AA17=4,"quatre ",IF(AA17=5,"cinq ",AA82))))))))</f>
        <v/>
      </c>
      <c r="AB75" s="2" t="e">
        <f>IF(AB16=9,"",IF(AB16=7,"",IF(AB17=0,"",IF(AB17=1,"un ",IF(AB17=2,"deux ",IF(AB17=3,"trois ",IF(AB17=4,"quatre ",IF(AB17=5,"cinq ",AB82))))))))</f>
        <v>#REF!</v>
      </c>
      <c r="AC75" s="2" t="e">
        <f>IF(AC16=9,"",IF(AC16=7,"",IF(AC17=0,"",IF(AC17=1,"un ",IF(AC17=2,"deux ",IF(AC17=3,"trois ",IF(AC17=4,"quatre ",IF(AC17=5,"cinq ",AC82))))))))</f>
        <v>#REF!</v>
      </c>
      <c r="AD75" s="2" t="e">
        <f>IF(AD16=9,"",IF(AD16=7,"",IF(AD17=0,"",IF(AD17=1,"un ",IF(AD17=2,"deux ",IF(AD17=3,"trois ",IF(AD17=4,"quatre ",IF(AD17=5,"cinq ",AD82))))))))</f>
        <v>#REF!</v>
      </c>
      <c r="AE75" s="2" t="e">
        <f>IF(AE16=9,"",IF(AE16=7,"",IF(AE17=0,"",IF(AE17=1,"un ",IF(AE17=2,"deux ",IF(AE17=3,"trois ",IF(AE17=4,"quatre ",IF(AE17=5,"cinq ",AE82))))))))</f>
        <v>#REF!</v>
      </c>
    </row>
    <row r="76" spans="27:31" ht="12.75" customHeight="1" x14ac:dyDescent="0.25">
      <c r="AA76" s="2" t="str">
        <f>IF(AA10=76,"soixante-seize ",IF(AA10=77,"soixante-dix-sept ",IF(AA10=78,"soixante-dix-huit ",IF(AA10=79,"soixante-dix-neuf ",AA83))))</f>
        <v/>
      </c>
      <c r="AB76" s="2" t="e">
        <f>IF(AB10=76,"soixante-seize ",IF(AB10=77,"soixante-dix-sept ",IF(AB10=78,"soixante-dix-huit ",IF(AB10=79,"soixante-dix-neuf ",AB83))))</f>
        <v>#REF!</v>
      </c>
      <c r="AC76" s="2" t="e">
        <f>IF(AC10=76,"soixante-seize ",IF(AC10=77,"soixante-dix-sept ",IF(AC10=78,"soixante-dix-huit ",IF(AC10=79,"soixante-dix-neuf ",AC83))))</f>
        <v>#REF!</v>
      </c>
      <c r="AD76" s="2" t="e">
        <f>IF(AD10=76,"soixante-seize ",IF(AD10=77,"soixante-dix-sept ",IF(AD10=78,"soixante-dix-huit ",IF(AD10=79,"soixante-dix-neuf ",AD83))))</f>
        <v>#REF!</v>
      </c>
      <c r="AE76" s="2" t="e">
        <f>IF(AE10=76,"soixante-seize ",IF(AE10=77,"soixante-dix-sept ",IF(AE10=78,"soixante-dix-huit ",IF(AE10=79,"soixante-dix-neuf ",AE83))))</f>
        <v>#REF!</v>
      </c>
    </row>
    <row r="77" spans="27:31" ht="12.75" customHeight="1" x14ac:dyDescent="0.25">
      <c r="AA77" s="2">
        <f>IF(AA19=9,"",IF(AA20=6,"six ",IF(AA20=7,"sept ",IF(AA20=8,"huit ",IF(AA20=9,"neuf ",)))))</f>
        <v>0</v>
      </c>
      <c r="AB77" s="2" t="e">
        <f>IF(AB19=9,"",IF(AB20=6,"six ",IF(AB20=7,"sept ",IF(AB20=8,"huit ",IF(AB20=9,"neuf ",)))))</f>
        <v>#REF!</v>
      </c>
      <c r="AC77" s="2" t="e">
        <f>IF(AC19=9,"",IF(AC20=6,"six ",IF(AC20=7,"sept ",IF(AC20=8,"huit ",IF(AC20=9,"neuf ",)))))</f>
        <v>#REF!</v>
      </c>
      <c r="AD77" s="2" t="e">
        <f>IF(AD19=9,"",IF(AD20=6,"six ",IF(AD20=7,"sept ",IF(AD20=8,"huit ",IF(AD20=9,"neuf ",)))))</f>
        <v>#REF!</v>
      </c>
      <c r="AE77" s="2" t="e">
        <f>IF(AE19=9,"",IF(AE20=6,"six ",IF(AE20=7,"sept ",IF(AE20=8,"huit ",IF(AE20=9,"neuf ",)))))</f>
        <v>#REF!</v>
      </c>
    </row>
    <row r="78" spans="27:31" ht="12.75" customHeight="1" x14ac:dyDescent="0.25">
      <c r="AA78" s="2" t="str">
        <f>IF(AA11=76,"soixante-seize ",IF(AA11=77,"soixante-dix-sept ",IF(AA11=78,"soixante-dix-huit ",IF(AA11=79,"soixante-dix-neuf ",AA84))))</f>
        <v/>
      </c>
      <c r="AB78" s="2" t="e">
        <f>IF(AB11=76,"soixante-seize ",IF(AB11=77,"soixante-dix-sept ",IF(AB11=78,"soixante-dix-huit ",IF(AB11=79,"soixante-dix-neuf ",AB84))))</f>
        <v>#REF!</v>
      </c>
      <c r="AC78" s="2" t="e">
        <f>IF(AC11=76,"soixante-seize ",IF(AC11=77,"soixante-dix-sept ",IF(AC11=78,"soixante-dix-huit ",IF(AC11=79,"soixante-dix-neuf ",AC84))))</f>
        <v>#REF!</v>
      </c>
      <c r="AD78" s="2" t="e">
        <f>IF(AD11=76,"soixante-seize ",IF(AD11=77,"soixante-dix-sept ",IF(AD11=78,"soixante-dix-huit ",IF(AD11=79,"soixante-dix-neuf ",AD84))))</f>
        <v>#REF!</v>
      </c>
      <c r="AE78" s="2" t="e">
        <f>IF(AE11=76,"soixante-seize ",IF(AE11=77,"soixante-dix-sept ",IF(AE11=78,"soixante-dix-huit ",IF(AE11=79,"soixante-dix-neuf ",AE84))))</f>
        <v>#REF!</v>
      </c>
    </row>
    <row r="79" spans="27:31" ht="12.75" customHeight="1" x14ac:dyDescent="0.25">
      <c r="AA79" s="2">
        <f>IF(AA21=9,"",IF(AA22=6,"six ",IF(AA22=7,"sept ",IF(AA22=8,"huit ",IF(AA22=9,"neuf ",)))))</f>
        <v>0</v>
      </c>
      <c r="AB79" s="2" t="e">
        <f>IF(AB21=9,"",IF(AB22=6,"six ",IF(AB22=7,"sept ",IF(AB22=8,"huit ",IF(AB22=9,"neuf ",)))))</f>
        <v>#REF!</v>
      </c>
      <c r="AC79" s="2" t="e">
        <f>IF(AC21=9,"",IF(AC22=6,"six ",IF(AC22=7,"sept ",IF(AC22=8,"huit ",IF(AC22=9,"neuf ",)))))</f>
        <v>#REF!</v>
      </c>
      <c r="AD79" s="2" t="e">
        <f>IF(AD21=9,"",IF(AD22=6,"six ",IF(AD22=7,"sept ",IF(AD22=8,"huit ",IF(AD22=9,"neuf ",)))))</f>
        <v>#REF!</v>
      </c>
      <c r="AE79" s="2" t="e">
        <f>IF(AE21=9,"",IF(AE22=6,"six ",IF(AE22=7,"sept ",IF(AE22=8,"huit ",IF(AE22=9,"neuf ",)))))</f>
        <v>#REF!</v>
      </c>
    </row>
    <row r="80" spans="27:31" ht="12.75" customHeight="1" x14ac:dyDescent="0.25">
      <c r="AA80" s="2" t="str">
        <f>IF(AA7=90,"quatre-vingt-dix ",IF(AA7=91,"quatre-vingt-onze ",IF(AA7=92,"quatre-vingt-douze ",IF(AA7=93,"quatre-vingt-treize ",IF(AA7=94,"quatre-vingt-quatorze ",IF(AA7=95,"quatre-vingt-quinze ",AA85))))))</f>
        <v/>
      </c>
      <c r="AB80" s="2" t="e">
        <f>IF(AB7=90,"quatre-vingt-dix ",IF(AB7=91,"quatre-vingt-onze ",IF(AB7=92,"quatre-vingt-douze ",IF(AB7=93,"quatre-vingt-treize ",IF(AB7=94,"quatre-vingt-quatorze ",IF(AB7=95,"quatre-vingt-quinze ",AB85))))))</f>
        <v>#REF!</v>
      </c>
      <c r="AC80" s="2" t="e">
        <f>IF(AC7=90,"quatre-vingt-dix ",IF(AC7=91,"quatre-vingt-onze ",IF(AC7=92,"quatre-vingt-douze ",IF(AC7=93,"quatre-vingt-treize ",IF(AC7=94,"quatre-vingt-quatorze ",IF(AC7=95,"quatre-vingt-quinze ",AC85))))))</f>
        <v>#REF!</v>
      </c>
      <c r="AD80" s="2" t="e">
        <f>IF(AD7=90,"quatre-vingt-dix ",IF(AD7=91,"quatre-vingt-onze ",IF(AD7=92,"quatre-vingt-douze ",IF(AD7=93,"quatre-vingt-treize ",IF(AD7=94,"quatre-vingt-quatorze ",IF(AD7=95,"quatre-vingt-quinze ",AD85))))))</f>
        <v>#REF!</v>
      </c>
      <c r="AE80" s="2" t="e">
        <f>IF(AE7=90,"quatre-vingt-dix ",IF(AE7=91,"quatre-vingt-onze ",IF(AE7=92,"quatre-vingt-douze ",IF(AE7=93,"quatre-vingt-treize ",IF(AE7=94,"quatre-vingt-quatorze ",IF(AE7=95,"quatre-vingt-quinze ",AE85))))))</f>
        <v>#REF!</v>
      </c>
    </row>
    <row r="81" spans="27:31" ht="12.75" customHeight="1" x14ac:dyDescent="0.25">
      <c r="AA81" s="2" t="str">
        <f>IF(AA9=90,"quatre-vingt-dix ",IF(AA9=91,"quatre-vingt-onze ",IF(AA9=92,"quatre-vingt-douze ",IF(AA9=93,"quatre-vingt-treize ",IF(AA9=94,"quatre-vingt-quatorze ",IF(AA9=95,"quatre-vingt-quinze ",AA86))))))</f>
        <v/>
      </c>
      <c r="AB81" s="2" t="e">
        <f>IF(AB9=90,"quatre-vingt-dix ",IF(AB9=91,"quatre-vingt-onze ",IF(AB9=92,"quatre-vingt-douze ",IF(AB9=93,"quatre-vingt-treize ",IF(AB9=94,"quatre-vingt-quatorze ",IF(AB9=95,"quatre-vingt-quinze ",AB86))))))</f>
        <v>#REF!</v>
      </c>
      <c r="AC81" s="2" t="e">
        <f>IF(AC9=90,"quatre-vingt-dix ",IF(AC9=91,"quatre-vingt-onze ",IF(AC9=92,"quatre-vingt-douze ",IF(AC9=93,"quatre-vingt-treize ",IF(AC9=94,"quatre-vingt-quatorze ",IF(AC9=95,"quatre-vingt-quinze ",AC86))))))</f>
        <v>#REF!</v>
      </c>
      <c r="AD81" s="2" t="e">
        <f>IF(AD9=90,"quatre-vingt-dix ",IF(AD9=91,"quatre-vingt-onze ",IF(AD9=92,"quatre-vingt-douze ",IF(AD9=93,"quatre-vingt-treize ",IF(AD9=94,"quatre-vingt-quatorze ",IF(AD9=95,"quatre-vingt-quinze ",AD86))))))</f>
        <v>#REF!</v>
      </c>
      <c r="AE81" s="2" t="e">
        <f>IF(AE9=90,"quatre-vingt-dix ",IF(AE9=91,"quatre-vingt-onze ",IF(AE9=92,"quatre-vingt-douze ",IF(AE9=93,"quatre-vingt-treize ",IF(AE9=94,"quatre-vingt-quatorze ",IF(AE9=95,"quatre-vingt-quinze ",AE86))))))</f>
        <v>#REF!</v>
      </c>
    </row>
    <row r="82" spans="27:31" ht="12.75" customHeight="1" x14ac:dyDescent="0.25">
      <c r="AA82" s="2">
        <f>IF(AA16=9,"",IF(AA17=6,"six ",IF(AA17=7,"sept ",IF(AA17=8,"huit ",IF(AA17=9,"neuf ",)))))</f>
        <v>0</v>
      </c>
      <c r="AB82" s="2" t="e">
        <f>IF(AB16=9,"",IF(AB17=6,"six ",IF(AB17=7,"sept ",IF(AB17=8,"huit ",IF(AB17=9,"neuf ",)))))</f>
        <v>#REF!</v>
      </c>
      <c r="AC82" s="2" t="e">
        <f>IF(AC16=9,"",IF(AC17=6,"six ",IF(AC17=7,"sept ",IF(AC17=8,"huit ",IF(AC17=9,"neuf ",)))))</f>
        <v>#REF!</v>
      </c>
      <c r="AD82" s="2" t="e">
        <f>IF(AD16=9,"",IF(AD17=6,"six ",IF(AD17=7,"sept ",IF(AD17=8,"huit ",IF(AD17=9,"neuf ",)))))</f>
        <v>#REF!</v>
      </c>
      <c r="AE82" s="2" t="e">
        <f>IF(AE16=9,"",IF(AE17=6,"six ",IF(AE17=7,"sept ",IF(AE17=8,"huit ",IF(AE17=9,"neuf ",)))))</f>
        <v>#REF!</v>
      </c>
    </row>
    <row r="83" spans="27:31" ht="12.75" customHeight="1" x14ac:dyDescent="0.25">
      <c r="AA83" s="2" t="str">
        <f t="shared" ref="AA83:AE84" si="0">IF(AA10=90,"quatre-vingt-dix ",IF(AA10=91,"quatre-vingt-onze ",IF(AA10=92,"quatre-vingt-douze ",IF(AA10=93,"quatre-vingt-treize ",IF(AA10=94,"quatre-vingt-quatorze ",IF(AA10=95,"quatre-vingt-quinze ",AA87))))))</f>
        <v/>
      </c>
      <c r="AB83" s="2" t="e">
        <f t="shared" si="0"/>
        <v>#REF!</v>
      </c>
      <c r="AC83" s="2" t="e">
        <f t="shared" si="0"/>
        <v>#REF!</v>
      </c>
      <c r="AD83" s="2" t="e">
        <f t="shared" si="0"/>
        <v>#REF!</v>
      </c>
      <c r="AE83" s="2" t="e">
        <f t="shared" si="0"/>
        <v>#REF!</v>
      </c>
    </row>
    <row r="84" spans="27:31" ht="12.75" customHeight="1" x14ac:dyDescent="0.25">
      <c r="AA84" s="2" t="str">
        <f t="shared" si="0"/>
        <v/>
      </c>
      <c r="AB84" s="2" t="e">
        <f t="shared" si="0"/>
        <v>#REF!</v>
      </c>
      <c r="AC84" s="2" t="e">
        <f t="shared" si="0"/>
        <v>#REF!</v>
      </c>
      <c r="AD84" s="2" t="e">
        <f t="shared" si="0"/>
        <v>#REF!</v>
      </c>
      <c r="AE84" s="2" t="e">
        <f t="shared" si="0"/>
        <v>#REF!</v>
      </c>
    </row>
    <row r="85" spans="27:31" ht="12.75" customHeight="1" x14ac:dyDescent="0.25">
      <c r="AA85" s="2" t="str">
        <f>IF(AA7=96,"quatre-vingt-seize ",IF(AA7=97,"quatre-vingt-dix-sept ",IF(AA7=98,"quatre-vingt-dix-huit ",IF(AA7=99,"quatre-vingt-dix-neuf ",AA89))))</f>
        <v/>
      </c>
      <c r="AB85" s="2" t="e">
        <f>IF(AB7=96,"quatre-vingt-seize ",IF(AB7=97,"quatre-vingt-dix-sept ",IF(AB7=98,"quatre-vingt-dix-huit ",IF(AB7=99,"quatre-vingt-dix-neuf ",AB89))))</f>
        <v>#REF!</v>
      </c>
      <c r="AC85" s="2" t="e">
        <f>IF(AC7=96,"quatre-vingt-seize ",IF(AC7=97,"quatre-vingt-dix-sept ",IF(AC7=98,"quatre-vingt-dix-huit ",IF(AC7=99,"quatre-vingt-dix-neuf ",AC89))))</f>
        <v>#REF!</v>
      </c>
      <c r="AD85" s="2" t="e">
        <f>IF(AD7=96,"quatre-vingt-seize ",IF(AD7=97,"quatre-vingt-dix-sept ",IF(AD7=98,"quatre-vingt-dix-huit ",IF(AD7=99,"quatre-vingt-dix-neuf ",AD89))))</f>
        <v>#REF!</v>
      </c>
      <c r="AE85" s="2" t="e">
        <f>IF(AE7=96,"quatre-vingt-seize ",IF(AE7=97,"quatre-vingt-dix-sept ",IF(AE7=98,"quatre-vingt-dix-huit ",IF(AE7=99,"quatre-vingt-dix-neuf ",AE89))))</f>
        <v>#REF!</v>
      </c>
    </row>
    <row r="86" spans="27:31" ht="12.75" customHeight="1" x14ac:dyDescent="0.25">
      <c r="AA86" s="2" t="str">
        <f t="shared" ref="AA86:AE88" si="1">IF(AA9=96,"quatre-vingt-seize ",IF(AA9=97,"quatre-vingt-dix-sept ",IF(AA9=98,"quatre-vingt-dix-huit ",IF(AA9=99,"quatre-vingt-dix-neuf ",AA90))))</f>
        <v/>
      </c>
      <c r="AB86" s="2" t="e">
        <f t="shared" si="1"/>
        <v>#REF!</v>
      </c>
      <c r="AC86" s="2" t="e">
        <f t="shared" si="1"/>
        <v>#REF!</v>
      </c>
      <c r="AD86" s="2" t="e">
        <f t="shared" si="1"/>
        <v>#REF!</v>
      </c>
      <c r="AE86" s="2" t="e">
        <f t="shared" si="1"/>
        <v>#REF!</v>
      </c>
    </row>
    <row r="87" spans="27:31" ht="12.75" customHeight="1" x14ac:dyDescent="0.25">
      <c r="AA87" s="2" t="str">
        <f t="shared" si="1"/>
        <v/>
      </c>
      <c r="AB87" s="2" t="e">
        <f t="shared" si="1"/>
        <v>#REF!</v>
      </c>
      <c r="AC87" s="2" t="e">
        <f t="shared" si="1"/>
        <v>#REF!</v>
      </c>
      <c r="AD87" s="2" t="e">
        <f t="shared" si="1"/>
        <v>#REF!</v>
      </c>
      <c r="AE87" s="2" t="e">
        <f t="shared" si="1"/>
        <v>#REF!</v>
      </c>
    </row>
    <row r="88" spans="27:31" ht="12.75" customHeight="1" x14ac:dyDescent="0.25">
      <c r="AA88" s="2" t="str">
        <f t="shared" si="1"/>
        <v/>
      </c>
      <c r="AB88" s="2" t="e">
        <f t="shared" si="1"/>
        <v>#REF!</v>
      </c>
      <c r="AC88" s="2" t="e">
        <f t="shared" si="1"/>
        <v>#REF!</v>
      </c>
      <c r="AD88" s="2" t="e">
        <f t="shared" si="1"/>
        <v>#REF!</v>
      </c>
      <c r="AE88" s="2" t="e">
        <f t="shared" si="1"/>
        <v>#REF!</v>
      </c>
    </row>
    <row r="89" spans="27:31" ht="12.75" customHeight="1" x14ac:dyDescent="0.25">
      <c r="AA89" s="2" t="str">
        <f>IF(AA13=2,"vingt ",IF(AA13=3,"trente ",IF(AA13=4,"quarante ",IF(AA13=5,"cinquante ",AA93))))</f>
        <v/>
      </c>
      <c r="AB89" s="2" t="e">
        <f>IF(AB13=2,"vingt ",IF(AB13=3,"trente ",IF(AB13=4,"quarante ",IF(AB13=5,"cinquante ",AB93))))</f>
        <v>#REF!</v>
      </c>
      <c r="AC89" s="2" t="e">
        <f>IF(AC13=2,"vingt ",IF(AC13=3,"trente ",IF(AC13=4,"quarante ",IF(AC13=5,"cinquante ",AC93))))</f>
        <v>#REF!</v>
      </c>
      <c r="AD89" s="2" t="e">
        <f>IF(AD13=2,"vingt ",IF(AD13=3,"trente ",IF(AD13=4,"quarante ",IF(AD13=5,"cinquante ",AD93))))</f>
        <v>#REF!</v>
      </c>
      <c r="AE89" s="2" t="e">
        <f>IF(AE13=2,"vingt ",IF(AE13=3,"trente ",IF(AE13=4,"quarante ",IF(AE13=5,"cinquante ",AE93))))</f>
        <v>#REF!</v>
      </c>
    </row>
    <row r="90" spans="27:31" ht="12.75" customHeight="1" x14ac:dyDescent="0.25">
      <c r="AA90" s="2" t="str">
        <f>IF(AA16=2,"vingt ",IF(AA16=3,"trente ",IF(AA16=4,"quarante ",IF(AA16=5,"cinquante ",AA94))))</f>
        <v/>
      </c>
      <c r="AB90" s="2" t="e">
        <f>IF(AB16=2,"vingt ",IF(AB16=3,"trente ",IF(AB16=4,"quarante ",IF(AB16=5,"cinquante ",AB94))))</f>
        <v>#REF!</v>
      </c>
      <c r="AC90" s="2" t="e">
        <f>IF(AC16=2,"vingt ",IF(AC16=3,"trente ",IF(AC16=4,"quarante ",IF(AC16=5,"cinquante ",AC94))))</f>
        <v>#REF!</v>
      </c>
      <c r="AD90" s="2" t="e">
        <f>IF(AD16=2,"vingt ",IF(AD16=3,"trente ",IF(AD16=4,"quarante ",IF(AD16=5,"cinquante ",AD94))))</f>
        <v>#REF!</v>
      </c>
      <c r="AE90" s="2" t="e">
        <f>IF(AE16=2,"vingt ",IF(AE16=3,"trente ",IF(AE16=4,"quarante ",IF(AE16=5,"cinquante ",AE94))))</f>
        <v>#REF!</v>
      </c>
    </row>
    <row r="91" spans="27:31" ht="12.75" customHeight="1" x14ac:dyDescent="0.25">
      <c r="AA91" s="2" t="str">
        <f>IF(AA19=2,"vingt ",IF(AA19=3,"trente ",IF(AA19=4,"quarante ",IF(AA19=5,"cinquante ",AA95))))</f>
        <v/>
      </c>
      <c r="AB91" s="2" t="e">
        <f>IF(AB19=2,"vingt ",IF(AB19=3,"trente ",IF(AB19=4,"quarante ",IF(AB19=5,"cinquante ",AB95))))</f>
        <v>#REF!</v>
      </c>
      <c r="AC91" s="2" t="e">
        <f>IF(AC19=2,"vingt ",IF(AC19=3,"trente ",IF(AC19=4,"quarante ",IF(AC19=5,"cinquante ",AC95))))</f>
        <v>#REF!</v>
      </c>
      <c r="AD91" s="2" t="e">
        <f>IF(AD19=2,"vingt ",IF(AD19=3,"trente ",IF(AD19=4,"quarante ",IF(AD19=5,"cinquante ",AD95))))</f>
        <v>#REF!</v>
      </c>
      <c r="AE91" s="2" t="e">
        <f>IF(AE19=2,"vingt ",IF(AE19=3,"trente ",IF(AE19=4,"quarante ",IF(AE19=5,"cinquante ",AE95))))</f>
        <v>#REF!</v>
      </c>
    </row>
    <row r="92" spans="27:31" ht="12.75" customHeight="1" x14ac:dyDescent="0.25">
      <c r="AA92" s="2" t="str">
        <f>IF(AA21=2,"vingt ",IF(AA21=3,"trente ",IF(AA21=4,"quarante ",IF(AA21=5,"cinquante ",AA96))))</f>
        <v/>
      </c>
      <c r="AB92" s="2" t="e">
        <f>IF(AB21=2,"vingt ",IF(AB21=3,"trente ",IF(AB21=4,"quarante ",IF(AB21=5,"cinquante ",AB96))))</f>
        <v>#REF!</v>
      </c>
      <c r="AC92" s="2" t="e">
        <f>IF(AC21=2,"vingt ",IF(AC21=3,"trente ",IF(AC21=4,"quarante ",IF(AC21=5,"cinquante ",AC96))))</f>
        <v>#REF!</v>
      </c>
      <c r="AD92" s="2" t="e">
        <f>IF(AD21=2,"vingt ",IF(AD21=3,"trente ",IF(AD21=4,"quarante ",IF(AD21=5,"cinquante ",AD96))))</f>
        <v>#REF!</v>
      </c>
      <c r="AE92" s="2" t="e">
        <f>IF(AE21=2,"vingt ",IF(AE21=3,"trente ",IF(AE21=4,"quarante ",IF(AE21=5,"cinquante ",AE96))))</f>
        <v>#REF!</v>
      </c>
    </row>
    <row r="93" spans="27:31" ht="12.75" customHeight="1" x14ac:dyDescent="0.25">
      <c r="AA93" s="2" t="str">
        <f>IF(AA13=6,"soixante ",IF(AA7=80,"quatre-vingts ",IF(AA13=8,"quatre-vingt-","")))</f>
        <v/>
      </c>
      <c r="AB93" s="2" t="e">
        <f>IF(AB13=6,"soixante ",IF(AB7=80,"quatre-vingts ",IF(AB13=8,"quatre-vingt-","")))</f>
        <v>#REF!</v>
      </c>
      <c r="AC93" s="2" t="e">
        <f>IF(AC13=6,"soixante ",IF(AC7=80,"quatre-vingts ",IF(AC13=8,"quatre-vingt-","")))</f>
        <v>#REF!</v>
      </c>
      <c r="AD93" s="2" t="e">
        <f>IF(AD13=6,"soixante ",IF(AD7=80,"quatre-vingts ",IF(AD13=8,"quatre-vingt-","")))</f>
        <v>#REF!</v>
      </c>
      <c r="AE93" s="2" t="e">
        <f>IF(AE13=6,"soixante ",IF(AE7=80,"quatre-vingts ",IF(AE13=8,"quatre-vingt-","")))</f>
        <v>#REF!</v>
      </c>
    </row>
    <row r="94" spans="27:31" ht="12.75" customHeight="1" x14ac:dyDescent="0.25">
      <c r="AA94" s="2" t="str">
        <f>IF(AA16=6,"soixante ",IF(AA9=80,"quatre-vingts ",IF(AA16=8,"quatre-vingt-","")))</f>
        <v/>
      </c>
      <c r="AB94" s="2" t="e">
        <f>IF(AB16=6,"soixante ",IF(AB9=80,"quatre-vingts ",IF(AB16=8,"quatre-vingt-","")))</f>
        <v>#REF!</v>
      </c>
      <c r="AC94" s="2" t="e">
        <f>IF(AC16=6,"soixante ",IF(AC9=80,"quatre-vingts ",IF(AC16=8,"quatre-vingt-","")))</f>
        <v>#REF!</v>
      </c>
      <c r="AD94" s="2" t="e">
        <f>IF(AD16=6,"soixante ",IF(AD9=80,"quatre-vingts ",IF(AD16=8,"quatre-vingt-","")))</f>
        <v>#REF!</v>
      </c>
      <c r="AE94" s="2" t="e">
        <f>IF(AE16=6,"soixante ",IF(AE9=80,"quatre-vingts ",IF(AE16=8,"quatre-vingt-","")))</f>
        <v>#REF!</v>
      </c>
    </row>
    <row r="95" spans="27:31" ht="12.75" customHeight="1" x14ac:dyDescent="0.25">
      <c r="AA95" s="2" t="str">
        <f>IF(AA19=6,"soixante ",IF(AA10=80,"quatre-vingts ",IF(AA19=8,"quatre-vingt-","")))</f>
        <v/>
      </c>
      <c r="AB95" s="2" t="e">
        <f>IF(AB19=6,"soixante ",IF(AB10=80,"quatre-vingts ",IF(AB19=8,"quatre-vingt-","")))</f>
        <v>#REF!</v>
      </c>
      <c r="AC95" s="2" t="e">
        <f>IF(AC19=6,"soixante ",IF(AC10=80,"quatre-vingts ",IF(AC19=8,"quatre-vingt-","")))</f>
        <v>#REF!</v>
      </c>
      <c r="AD95" s="2" t="e">
        <f>IF(AD19=6,"soixante ",IF(AD10=80,"quatre-vingts ",IF(AD19=8,"quatre-vingt-","")))</f>
        <v>#REF!</v>
      </c>
      <c r="AE95" s="2" t="e">
        <f>IF(AE19=6,"soixante ",IF(AE10=80,"quatre-vingts ",IF(AE19=8,"quatre-vingt-","")))</f>
        <v>#REF!</v>
      </c>
    </row>
    <row r="96" spans="27:31" ht="12.75" customHeight="1" x14ac:dyDescent="0.25">
      <c r="AA96" s="2" t="str">
        <f>IF(AA21=6,"soixante ",IF(AA11=80,"quatre-vingts ",IF(AA21=8,"quatre-vingt-","")))</f>
        <v/>
      </c>
      <c r="AB96" s="2" t="e">
        <f>IF(AB21=6,"soixante ",IF(AB11=80,"quatre-vingts ",IF(AB21=8,"quatre-vingt-","")))</f>
        <v>#REF!</v>
      </c>
      <c r="AC96" s="2" t="e">
        <f>IF(AC21=6,"soixante ",IF(AC11=80,"quatre-vingts ",IF(AC21=8,"quatre-vingt-","")))</f>
        <v>#REF!</v>
      </c>
      <c r="AD96" s="2" t="e">
        <f>IF(AD21=6,"soixante ",IF(AD11=80,"quatre-vingts ",IF(AD21=8,"quatre-vingt-","")))</f>
        <v>#REF!</v>
      </c>
      <c r="AE96" s="2" t="e">
        <f>IF(AE21=6,"soixante ",IF(AE11=80,"quatre-vingts ",IF(AE21=8,"quatre-vingt-","")))</f>
        <v>#REF!</v>
      </c>
    </row>
    <row r="97" spans="27:31" ht="12.75" customHeight="1" x14ac:dyDescent="0.25">
      <c r="AA97" s="2">
        <f>0</f>
        <v>0</v>
      </c>
      <c r="AB97" s="2">
        <f>0</f>
        <v>0</v>
      </c>
      <c r="AC97" s="2">
        <f>0</f>
        <v>0</v>
      </c>
      <c r="AD97" s="2">
        <f>0</f>
        <v>0</v>
      </c>
      <c r="AE97" s="2">
        <f>0</f>
        <v>0</v>
      </c>
    </row>
    <row r="98" spans="27:31" ht="12.75" customHeight="1" x14ac:dyDescent="0.25">
      <c r="AA98" s="2" t="str">
        <f>(AA23&amp;AA24&amp;AA25&amp;AA26&amp;AA27&amp;AA28&amp;AA29&amp;AA30&amp;AA31&amp;AA32&amp;AA33&amp;AA34&amp;AA35&amp;AA36&amp;AA37&amp;AA38&amp;AA39&amp;AA40&amp;AA41)</f>
        <v xml:space="preserve">zéro Euro </v>
      </c>
      <c r="AB98" s="2" t="e">
        <f>(AB23&amp;AB24&amp;AB25&amp;AB26&amp;AB27&amp;AB28&amp;AB29&amp;AB30&amp;AB31&amp;AB32&amp;AB33&amp;AB34&amp;AB35&amp;AB36&amp;AB37&amp;AB38&amp;AB39&amp;AB40&amp;AB41)</f>
        <v>#REF!</v>
      </c>
      <c r="AC98" s="2" t="e">
        <f>(AC23&amp;AC24&amp;AC25&amp;AC26&amp;AC27&amp;AC28&amp;AC29&amp;AC30&amp;AC31&amp;AC32&amp;AC33&amp;AC34&amp;AC35&amp;AC36&amp;AC37&amp;AC38&amp;AC39&amp;AC40&amp;AC41)</f>
        <v>#REF!</v>
      </c>
      <c r="AD98" s="2" t="e">
        <f>(AD23&amp;AD24&amp;AD25&amp;AD26&amp;AD27&amp;AD28&amp;AD29&amp;AD30&amp;AD31&amp;AD32&amp;AD33&amp;AD34&amp;AD35&amp;AD36&amp;AD37&amp;AD38&amp;AD39&amp;AD40&amp;AD41)</f>
        <v>#REF!</v>
      </c>
      <c r="AE98" s="2" t="e">
        <f>(AE23&amp;AE24&amp;AE25&amp;AE26&amp;AE27&amp;AE28&amp;AE29&amp;AE30&amp;AE31&amp;AE32&amp;AE33&amp;AE34&amp;AE35&amp;AE36&amp;AE37&amp;AE38&amp;AE39&amp;AE40&amp;AE41)</f>
        <v>#REF!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2" t="s">
        <v>297</v>
      </c>
      <c r="B1" s="2" t="s">
        <v>298</v>
      </c>
    </row>
    <row r="2" spans="1:3" x14ac:dyDescent="0.25">
      <c r="A2" s="2" t="s">
        <v>299</v>
      </c>
      <c r="B2" s="2" t="s">
        <v>291</v>
      </c>
    </row>
    <row r="3" spans="1:3" x14ac:dyDescent="0.25">
      <c r="A3" s="2" t="s">
        <v>300</v>
      </c>
      <c r="B3" s="2">
        <v>1</v>
      </c>
    </row>
    <row r="4" spans="1:3" x14ac:dyDescent="0.25">
      <c r="A4" s="2" t="s">
        <v>301</v>
      </c>
      <c r="B4" s="2">
        <v>0</v>
      </c>
    </row>
    <row r="5" spans="1:3" x14ac:dyDescent="0.25">
      <c r="A5" s="2" t="s">
        <v>302</v>
      </c>
      <c r="B5" s="2">
        <v>1</v>
      </c>
    </row>
    <row r="6" spans="1:3" x14ac:dyDescent="0.25">
      <c r="A6" s="2" t="s">
        <v>303</v>
      </c>
      <c r="B6" s="2">
        <v>1</v>
      </c>
    </row>
    <row r="7" spans="1:3" x14ac:dyDescent="0.25">
      <c r="A7" s="2" t="s">
        <v>304</v>
      </c>
      <c r="B7" s="2">
        <v>0</v>
      </c>
    </row>
    <row r="8" spans="1:3" x14ac:dyDescent="0.25">
      <c r="A8" s="2" t="s">
        <v>305</v>
      </c>
      <c r="B8" s="2">
        <v>0</v>
      </c>
    </row>
    <row r="9" spans="1:3" x14ac:dyDescent="0.25">
      <c r="A9" s="2" t="s">
        <v>306</v>
      </c>
      <c r="B9" s="2">
        <v>1</v>
      </c>
    </row>
    <row r="10" spans="1:3" x14ac:dyDescent="0.25">
      <c r="A10" s="2" t="s">
        <v>307</v>
      </c>
      <c r="C10" s="2" t="s">
        <v>308</v>
      </c>
    </row>
    <row r="11" spans="1:3" x14ac:dyDescent="0.25">
      <c r="A11" s="2" t="s">
        <v>309</v>
      </c>
      <c r="B11" s="2">
        <v>0</v>
      </c>
    </row>
    <row r="12" spans="1:3" x14ac:dyDescent="0.25">
      <c r="A12" s="2" t="s">
        <v>310</v>
      </c>
      <c r="B12" s="2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17</vt:i4>
      </vt:variant>
    </vt:vector>
  </HeadingPairs>
  <TitlesOfParts>
    <vt:vector size="21" baseType="lpstr">
      <vt:lpstr>Feuil1</vt:lpstr>
      <vt:lpstr>Lot n° 1</vt:lpstr>
      <vt:lpstr>Paramètres</vt:lpstr>
      <vt:lpstr>Version</vt:lpstr>
      <vt:lpstr>CODELOT</vt:lpstr>
      <vt:lpstr>CPVILLEDOSSIER</vt:lpstr>
      <vt:lpstr>DATEVALEUR</vt:lpstr>
      <vt:lpstr>'Lot n° 1'!Impression_des_titres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'Lot n° 1'!Zone_d_impression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User</cp:lastModifiedBy>
  <cp:lastPrinted>2026-05-28T08:47:45Z</cp:lastPrinted>
  <dcterms:created xsi:type="dcterms:W3CDTF">2026-05-27T06:01:06Z</dcterms:created>
  <dcterms:modified xsi:type="dcterms:W3CDTF">2026-05-28T08:48:52Z</dcterms:modified>
</cp:coreProperties>
</file>